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SII-2018\Compendios\Compendios Actualizados Inicio 2017-2018\Principales Cifras con Perspectiva de Género Educación Básica ( Act. inicio 2017-2018)\"/>
    </mc:Choice>
  </mc:AlternateContent>
  <bookViews>
    <workbookView xWindow="360" yWindow="270" windowWidth="15570" windowHeight="8775" tabRatio="731"/>
  </bookViews>
  <sheets>
    <sheet name="Presentación" sheetId="7" r:id="rId1"/>
    <sheet name="Contenido" sheetId="6" r:id="rId2"/>
    <sheet name="PCPRI_1" sheetId="1" r:id="rId3"/>
    <sheet name="PCPRI_2" sheetId="5" r:id="rId4"/>
    <sheet name="PCPRI_3" sheetId="3" r:id="rId5"/>
    <sheet name="PCPRI_4" sheetId="4" r:id="rId6"/>
    <sheet name="PCPRI_5" sheetId="8" r:id="rId7"/>
  </sheets>
  <calcPr calcId="171027"/>
</workbook>
</file>

<file path=xl/calcChain.xml><?xml version="1.0" encoding="utf-8"?>
<calcChain xmlns="http://schemas.openxmlformats.org/spreadsheetml/2006/main">
  <c r="U55" i="4" l="1"/>
  <c r="T55" i="4"/>
  <c r="U54" i="4"/>
  <c r="T54" i="4"/>
  <c r="U53" i="4"/>
  <c r="T53" i="4"/>
  <c r="U52" i="4"/>
  <c r="T52" i="4"/>
  <c r="U51" i="4"/>
  <c r="T51" i="4"/>
  <c r="U50" i="4"/>
  <c r="T50" i="4"/>
  <c r="U49" i="4"/>
  <c r="T49" i="4"/>
  <c r="U48" i="4"/>
  <c r="T48" i="4"/>
  <c r="U47" i="4"/>
  <c r="T47" i="4"/>
  <c r="U46" i="4"/>
  <c r="T46" i="4"/>
  <c r="U45" i="4"/>
  <c r="T45" i="4"/>
  <c r="U44" i="4"/>
  <c r="T44" i="4"/>
  <c r="U43" i="4"/>
  <c r="T43" i="4"/>
  <c r="U42" i="4"/>
  <c r="T42" i="4"/>
  <c r="U41" i="4"/>
  <c r="T41" i="4"/>
  <c r="U40" i="4"/>
  <c r="T40" i="4"/>
  <c r="U39" i="4"/>
  <c r="T39" i="4"/>
  <c r="U38" i="4"/>
  <c r="T38" i="4"/>
  <c r="U37" i="4"/>
  <c r="T37" i="4"/>
  <c r="U36" i="4"/>
  <c r="T36" i="4"/>
  <c r="U35" i="4"/>
  <c r="T35" i="4"/>
  <c r="U34" i="4"/>
  <c r="T34" i="4"/>
  <c r="U33" i="4"/>
  <c r="T33" i="4"/>
  <c r="U32" i="4"/>
  <c r="T32" i="4"/>
  <c r="U31" i="4"/>
  <c r="T31" i="4"/>
  <c r="U30" i="4"/>
  <c r="T30" i="4"/>
  <c r="U29" i="4"/>
  <c r="T29" i="4"/>
  <c r="U28" i="4"/>
  <c r="T28" i="4"/>
  <c r="U27" i="4"/>
  <c r="T27" i="4"/>
  <c r="U26" i="4"/>
  <c r="T26" i="4"/>
  <c r="U25" i="4"/>
  <c r="T25" i="4"/>
  <c r="U24" i="4"/>
  <c r="T24" i="4"/>
  <c r="U23" i="4"/>
  <c r="T23" i="4"/>
  <c r="U22" i="4"/>
  <c r="T22" i="4"/>
  <c r="U21" i="4"/>
  <c r="T21" i="4"/>
  <c r="U20" i="4"/>
  <c r="T20" i="4"/>
  <c r="U19" i="4"/>
  <c r="T19" i="4"/>
  <c r="U18" i="4"/>
  <c r="T18" i="4"/>
  <c r="U17" i="4"/>
  <c r="T17" i="4"/>
  <c r="U16" i="4"/>
  <c r="T16" i="4"/>
  <c r="U15" i="4"/>
  <c r="T15" i="4"/>
  <c r="U14" i="4"/>
  <c r="T14" i="4"/>
  <c r="U13" i="4"/>
  <c r="T13" i="4"/>
  <c r="U12" i="4"/>
  <c r="T12" i="4"/>
  <c r="U11" i="4"/>
  <c r="T11" i="4"/>
  <c r="U10" i="4"/>
  <c r="T10" i="4"/>
  <c r="U9" i="4"/>
  <c r="T9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D55" i="4"/>
  <c r="V55" i="4" s="1"/>
  <c r="D54" i="4"/>
  <c r="V54" i="4" s="1"/>
  <c r="D53" i="4"/>
  <c r="V53" i="4" s="1"/>
  <c r="D52" i="4"/>
  <c r="V52" i="4" s="1"/>
  <c r="D51" i="4"/>
  <c r="V51" i="4" s="1"/>
  <c r="D50" i="4"/>
  <c r="V50" i="4" s="1"/>
  <c r="D49" i="4"/>
  <c r="V49" i="4" s="1"/>
  <c r="D48" i="4"/>
  <c r="V48" i="4" s="1"/>
  <c r="D47" i="4"/>
  <c r="V47" i="4" s="1"/>
  <c r="D46" i="4"/>
  <c r="V46" i="4" s="1"/>
  <c r="D45" i="4"/>
  <c r="V45" i="4" s="1"/>
  <c r="D44" i="4"/>
  <c r="V44" i="4" s="1"/>
  <c r="D43" i="4"/>
  <c r="V43" i="4" s="1"/>
  <c r="D42" i="4"/>
  <c r="V42" i="4" s="1"/>
  <c r="D41" i="4"/>
  <c r="V41" i="4" s="1"/>
  <c r="D40" i="4"/>
  <c r="V40" i="4" s="1"/>
  <c r="D39" i="4"/>
  <c r="V39" i="4" s="1"/>
  <c r="D38" i="4"/>
  <c r="V38" i="4" s="1"/>
  <c r="D37" i="4"/>
  <c r="V37" i="4" s="1"/>
  <c r="D36" i="4"/>
  <c r="V36" i="4" s="1"/>
  <c r="D35" i="4"/>
  <c r="V35" i="4" s="1"/>
  <c r="D34" i="4"/>
  <c r="V34" i="4" s="1"/>
  <c r="D33" i="4"/>
  <c r="V33" i="4" s="1"/>
  <c r="D32" i="4"/>
  <c r="V32" i="4" s="1"/>
  <c r="D31" i="4"/>
  <c r="V31" i="4" s="1"/>
  <c r="D30" i="4"/>
  <c r="V30" i="4" s="1"/>
  <c r="D29" i="4"/>
  <c r="V29" i="4" s="1"/>
  <c r="D28" i="4"/>
  <c r="V28" i="4" s="1"/>
  <c r="D27" i="4"/>
  <c r="V27" i="4" s="1"/>
  <c r="D26" i="4"/>
  <c r="V26" i="4" s="1"/>
  <c r="D25" i="4"/>
  <c r="V25" i="4" s="1"/>
  <c r="D24" i="4"/>
  <c r="V24" i="4" s="1"/>
  <c r="D23" i="4"/>
  <c r="V23" i="4" s="1"/>
  <c r="D22" i="4"/>
  <c r="V22" i="4" s="1"/>
  <c r="D21" i="4"/>
  <c r="V21" i="4" s="1"/>
  <c r="D20" i="4"/>
  <c r="V20" i="4" s="1"/>
  <c r="D19" i="4"/>
  <c r="V19" i="4" s="1"/>
  <c r="D18" i="4"/>
  <c r="V18" i="4" s="1"/>
  <c r="D17" i="4"/>
  <c r="V17" i="4" s="1"/>
  <c r="D16" i="4"/>
  <c r="V16" i="4" s="1"/>
  <c r="D15" i="4"/>
  <c r="V15" i="4" s="1"/>
  <c r="D14" i="4"/>
  <c r="V14" i="4" s="1"/>
  <c r="D13" i="4"/>
  <c r="V13" i="4" s="1"/>
  <c r="D12" i="4"/>
  <c r="V12" i="4" s="1"/>
  <c r="D11" i="4"/>
  <c r="V11" i="4" s="1"/>
  <c r="D10" i="4"/>
  <c r="V10" i="4" s="1"/>
  <c r="D9" i="4"/>
  <c r="V9" i="4" s="1"/>
  <c r="V67" i="3"/>
  <c r="V66" i="3"/>
  <c r="V65" i="3"/>
  <c r="V64" i="3"/>
  <c r="V63" i="3"/>
  <c r="V62" i="3"/>
  <c r="T62" i="3"/>
  <c r="V61" i="3"/>
  <c r="V60" i="3"/>
  <c r="R67" i="3"/>
  <c r="Q67" i="3"/>
  <c r="R66" i="3"/>
  <c r="Q66" i="3"/>
  <c r="R65" i="3"/>
  <c r="Q65" i="3"/>
  <c r="R64" i="3"/>
  <c r="Q64" i="3"/>
  <c r="R63" i="3"/>
  <c r="R59" i="3" s="1"/>
  <c r="Q63" i="3"/>
  <c r="R62" i="3"/>
  <c r="Q62" i="3"/>
  <c r="R61" i="3"/>
  <c r="Q61" i="3"/>
  <c r="R60" i="3"/>
  <c r="Q60" i="3"/>
  <c r="P67" i="3"/>
  <c r="O67" i="3"/>
  <c r="N67" i="3"/>
  <c r="P66" i="3"/>
  <c r="O66" i="3"/>
  <c r="N66" i="3"/>
  <c r="P65" i="3"/>
  <c r="O65" i="3"/>
  <c r="N65" i="3"/>
  <c r="P64" i="3"/>
  <c r="O64" i="3"/>
  <c r="N64" i="3"/>
  <c r="P63" i="3"/>
  <c r="O63" i="3"/>
  <c r="N63" i="3"/>
  <c r="P62" i="3"/>
  <c r="O62" i="3"/>
  <c r="N62" i="3"/>
  <c r="P61" i="3"/>
  <c r="O61" i="3"/>
  <c r="N61" i="3"/>
  <c r="P60" i="3"/>
  <c r="O60" i="3"/>
  <c r="N60" i="3"/>
  <c r="M67" i="3"/>
  <c r="L67" i="3"/>
  <c r="K67" i="3"/>
  <c r="M66" i="3"/>
  <c r="L66" i="3"/>
  <c r="K66" i="3"/>
  <c r="M65" i="3"/>
  <c r="L65" i="3"/>
  <c r="K65" i="3"/>
  <c r="M64" i="3"/>
  <c r="L64" i="3"/>
  <c r="K64" i="3"/>
  <c r="M63" i="3"/>
  <c r="L63" i="3"/>
  <c r="K63" i="3"/>
  <c r="M62" i="3"/>
  <c r="L62" i="3"/>
  <c r="K62" i="3"/>
  <c r="M61" i="3"/>
  <c r="L61" i="3"/>
  <c r="K61" i="3"/>
  <c r="M60" i="3"/>
  <c r="L60" i="3"/>
  <c r="K60" i="3"/>
  <c r="J67" i="3"/>
  <c r="I67" i="3"/>
  <c r="H67" i="3"/>
  <c r="J66" i="3"/>
  <c r="I66" i="3"/>
  <c r="H66" i="3"/>
  <c r="J65" i="3"/>
  <c r="I65" i="3"/>
  <c r="H65" i="3"/>
  <c r="J64" i="3"/>
  <c r="I64" i="3"/>
  <c r="H64" i="3"/>
  <c r="J63" i="3"/>
  <c r="I63" i="3"/>
  <c r="H63" i="3"/>
  <c r="J62" i="3"/>
  <c r="I62" i="3"/>
  <c r="H62" i="3"/>
  <c r="J61" i="3"/>
  <c r="I61" i="3"/>
  <c r="H61" i="3"/>
  <c r="J60" i="3"/>
  <c r="I60" i="3"/>
  <c r="H60" i="3"/>
  <c r="I59" i="3"/>
  <c r="G67" i="3"/>
  <c r="F67" i="3"/>
  <c r="E67" i="3"/>
  <c r="G66" i="3"/>
  <c r="F66" i="3"/>
  <c r="E66" i="3"/>
  <c r="G65" i="3"/>
  <c r="F65" i="3"/>
  <c r="E65" i="3"/>
  <c r="G64" i="3"/>
  <c r="F64" i="3"/>
  <c r="E64" i="3"/>
  <c r="G63" i="3"/>
  <c r="F63" i="3"/>
  <c r="E63" i="3"/>
  <c r="G62" i="3"/>
  <c r="F62" i="3"/>
  <c r="E62" i="3"/>
  <c r="G61" i="3"/>
  <c r="F61" i="3"/>
  <c r="E61" i="3"/>
  <c r="G60" i="3"/>
  <c r="F60" i="3"/>
  <c r="F59" i="3" s="1"/>
  <c r="E60" i="3"/>
  <c r="E59" i="3" s="1"/>
  <c r="T10" i="3"/>
  <c r="S65" i="3" s="1"/>
  <c r="U10" i="3"/>
  <c r="U65" i="3" s="1"/>
  <c r="T11" i="3"/>
  <c r="T67" i="3" s="1"/>
  <c r="U11" i="3"/>
  <c r="T12" i="3"/>
  <c r="T60" i="3" s="1"/>
  <c r="U12" i="3"/>
  <c r="U60" i="3" s="1"/>
  <c r="T13" i="3"/>
  <c r="T64" i="3" s="1"/>
  <c r="U13" i="3"/>
  <c r="U64" i="3" s="1"/>
  <c r="T14" i="3"/>
  <c r="U14" i="3"/>
  <c r="T15" i="3"/>
  <c r="S61" i="3" s="1"/>
  <c r="U15" i="3"/>
  <c r="U61" i="3" s="1"/>
  <c r="T16" i="3"/>
  <c r="S64" i="3" s="1"/>
  <c r="U16" i="3"/>
  <c r="T17" i="3"/>
  <c r="T63" i="3" s="1"/>
  <c r="U17" i="3"/>
  <c r="U63" i="3" s="1"/>
  <c r="T18" i="3"/>
  <c r="U18" i="3"/>
  <c r="T19" i="3"/>
  <c r="U19" i="3"/>
  <c r="T20" i="3"/>
  <c r="U20" i="3"/>
  <c r="T21" i="3"/>
  <c r="U21" i="3"/>
  <c r="T22" i="3"/>
  <c r="U22" i="3"/>
  <c r="T23" i="3"/>
  <c r="U23" i="3"/>
  <c r="T24" i="3"/>
  <c r="U24" i="3"/>
  <c r="T25" i="3"/>
  <c r="U25" i="3"/>
  <c r="T26" i="3"/>
  <c r="U26" i="3"/>
  <c r="T27" i="3"/>
  <c r="S66" i="3" s="1"/>
  <c r="U27" i="3"/>
  <c r="U66" i="3" s="1"/>
  <c r="T28" i="3"/>
  <c r="U28" i="3"/>
  <c r="T29" i="3"/>
  <c r="S62" i="3" s="1"/>
  <c r="U29" i="3"/>
  <c r="U62" i="3" s="1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T66" i="3" s="1"/>
  <c r="U36" i="3"/>
  <c r="T37" i="3"/>
  <c r="U37" i="3"/>
  <c r="U67" i="3" s="1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U9" i="3"/>
  <c r="T9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G55" i="3"/>
  <c r="G54" i="3"/>
  <c r="V54" i="3" s="1"/>
  <c r="G53" i="3"/>
  <c r="G52" i="3"/>
  <c r="G51" i="3"/>
  <c r="G50" i="3"/>
  <c r="V50" i="3" s="1"/>
  <c r="G49" i="3"/>
  <c r="G48" i="3"/>
  <c r="G47" i="3"/>
  <c r="G46" i="3"/>
  <c r="V46" i="3" s="1"/>
  <c r="G45" i="3"/>
  <c r="G44" i="3"/>
  <c r="G43" i="3"/>
  <c r="G42" i="3"/>
  <c r="V42" i="3" s="1"/>
  <c r="G41" i="3"/>
  <c r="G40" i="3"/>
  <c r="G39" i="3"/>
  <c r="G38" i="3"/>
  <c r="V38" i="3" s="1"/>
  <c r="G37" i="3"/>
  <c r="G36" i="3"/>
  <c r="G35" i="3"/>
  <c r="G34" i="3"/>
  <c r="V34" i="3" s="1"/>
  <c r="G33" i="3"/>
  <c r="G32" i="3"/>
  <c r="G31" i="3"/>
  <c r="G30" i="3"/>
  <c r="V30" i="3" s="1"/>
  <c r="G29" i="3"/>
  <c r="G28" i="3"/>
  <c r="G27" i="3"/>
  <c r="G26" i="3"/>
  <c r="V26" i="3" s="1"/>
  <c r="G25" i="3"/>
  <c r="G24" i="3"/>
  <c r="G23" i="3"/>
  <c r="G22" i="3"/>
  <c r="V22" i="3" s="1"/>
  <c r="G21" i="3"/>
  <c r="G20" i="3"/>
  <c r="G19" i="3"/>
  <c r="G18" i="3"/>
  <c r="V18" i="3" s="1"/>
  <c r="G17" i="3"/>
  <c r="G16" i="3"/>
  <c r="G15" i="3"/>
  <c r="G14" i="3"/>
  <c r="V14" i="3" s="1"/>
  <c r="G13" i="3"/>
  <c r="G12" i="3"/>
  <c r="G11" i="3"/>
  <c r="G10" i="3"/>
  <c r="V10" i="3" s="1"/>
  <c r="G9" i="3"/>
  <c r="D10" i="3"/>
  <c r="D11" i="3"/>
  <c r="V11" i="3" s="1"/>
  <c r="D12" i="3"/>
  <c r="V12" i="3" s="1"/>
  <c r="D13" i="3"/>
  <c r="V13" i="3" s="1"/>
  <c r="D14" i="3"/>
  <c r="D15" i="3"/>
  <c r="V15" i="3" s="1"/>
  <c r="D16" i="3"/>
  <c r="V16" i="3" s="1"/>
  <c r="D17" i="3"/>
  <c r="V17" i="3" s="1"/>
  <c r="D18" i="3"/>
  <c r="D19" i="3"/>
  <c r="V19" i="3" s="1"/>
  <c r="D20" i="3"/>
  <c r="V20" i="3" s="1"/>
  <c r="D21" i="3"/>
  <c r="V21" i="3" s="1"/>
  <c r="D22" i="3"/>
  <c r="D23" i="3"/>
  <c r="V23" i="3" s="1"/>
  <c r="D24" i="3"/>
  <c r="V24" i="3" s="1"/>
  <c r="D25" i="3"/>
  <c r="V25" i="3" s="1"/>
  <c r="D26" i="3"/>
  <c r="D27" i="3"/>
  <c r="V27" i="3" s="1"/>
  <c r="D28" i="3"/>
  <c r="V28" i="3" s="1"/>
  <c r="D29" i="3"/>
  <c r="V29" i="3" s="1"/>
  <c r="D30" i="3"/>
  <c r="D31" i="3"/>
  <c r="V31" i="3" s="1"/>
  <c r="D32" i="3"/>
  <c r="V32" i="3" s="1"/>
  <c r="D33" i="3"/>
  <c r="V33" i="3" s="1"/>
  <c r="D34" i="3"/>
  <c r="D35" i="3"/>
  <c r="V35" i="3" s="1"/>
  <c r="D36" i="3"/>
  <c r="V36" i="3" s="1"/>
  <c r="D37" i="3"/>
  <c r="V37" i="3" s="1"/>
  <c r="D38" i="3"/>
  <c r="D39" i="3"/>
  <c r="V39" i="3" s="1"/>
  <c r="D40" i="3"/>
  <c r="V40" i="3" s="1"/>
  <c r="D41" i="3"/>
  <c r="V41" i="3" s="1"/>
  <c r="D42" i="3"/>
  <c r="D43" i="3"/>
  <c r="V43" i="3" s="1"/>
  <c r="D44" i="3"/>
  <c r="V44" i="3" s="1"/>
  <c r="D45" i="3"/>
  <c r="V45" i="3" s="1"/>
  <c r="D46" i="3"/>
  <c r="D47" i="3"/>
  <c r="V47" i="3" s="1"/>
  <c r="D48" i="3"/>
  <c r="V48" i="3" s="1"/>
  <c r="D49" i="3"/>
  <c r="V49" i="3" s="1"/>
  <c r="D50" i="3"/>
  <c r="D51" i="3"/>
  <c r="V51" i="3" s="1"/>
  <c r="D52" i="3"/>
  <c r="V52" i="3" s="1"/>
  <c r="D53" i="3"/>
  <c r="V53" i="3" s="1"/>
  <c r="D54" i="3"/>
  <c r="D55" i="3"/>
  <c r="V55" i="3" s="1"/>
  <c r="D9" i="3"/>
  <c r="V9" i="3" s="1"/>
  <c r="Z56" i="5"/>
  <c r="AA56" i="5"/>
  <c r="AB56" i="5"/>
  <c r="U59" i="3" l="1"/>
  <c r="S60" i="3"/>
  <c r="H59" i="3"/>
  <c r="K59" i="3"/>
  <c r="L59" i="3"/>
  <c r="N59" i="3"/>
  <c r="S63" i="3"/>
  <c r="S67" i="3"/>
  <c r="T61" i="3"/>
  <c r="T59" i="3" s="1"/>
  <c r="T65" i="3"/>
  <c r="G59" i="3"/>
  <c r="O59" i="3"/>
  <c r="P59" i="3"/>
  <c r="Q59" i="3"/>
  <c r="J59" i="3"/>
  <c r="M59" i="3"/>
  <c r="V59" i="3"/>
  <c r="S59" i="3" l="1"/>
  <c r="T61" i="4"/>
  <c r="U61" i="4"/>
  <c r="V60" i="4"/>
  <c r="U67" i="4"/>
  <c r="T66" i="4"/>
  <c r="T65" i="4"/>
  <c r="V66" i="4"/>
  <c r="V62" i="4"/>
  <c r="U62" i="4"/>
  <c r="T67" i="4"/>
  <c r="T63" i="4"/>
  <c r="V61" i="4"/>
  <c r="U65" i="4"/>
  <c r="U63" i="4"/>
  <c r="T64" i="4"/>
  <c r="V64" i="4"/>
  <c r="U64" i="4"/>
  <c r="T60" i="4"/>
  <c r="V65" i="4"/>
  <c r="D67" i="8"/>
  <c r="C67" i="8"/>
  <c r="B67" i="8"/>
  <c r="D66" i="8"/>
  <c r="C66" i="8"/>
  <c r="B66" i="8"/>
  <c r="D65" i="8"/>
  <c r="C65" i="8"/>
  <c r="B65" i="8"/>
  <c r="D64" i="8"/>
  <c r="C64" i="8"/>
  <c r="B64" i="8"/>
  <c r="D63" i="8"/>
  <c r="C63" i="8"/>
  <c r="B63" i="8"/>
  <c r="D62" i="8"/>
  <c r="C62" i="8"/>
  <c r="B62" i="8"/>
  <c r="D61" i="8"/>
  <c r="C61" i="8"/>
  <c r="B61" i="8"/>
  <c r="D60" i="8"/>
  <c r="C60" i="8"/>
  <c r="B60" i="8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D67" i="3"/>
  <c r="C67" i="3"/>
  <c r="B67" i="3"/>
  <c r="D66" i="3"/>
  <c r="C66" i="3"/>
  <c r="B66" i="3"/>
  <c r="D65" i="3"/>
  <c r="C65" i="3"/>
  <c r="B65" i="3"/>
  <c r="D64" i="3"/>
  <c r="C64" i="3"/>
  <c r="B64" i="3"/>
  <c r="D63" i="3"/>
  <c r="C63" i="3"/>
  <c r="B63" i="3"/>
  <c r="D62" i="3"/>
  <c r="C62" i="3"/>
  <c r="B62" i="3"/>
  <c r="D61" i="3"/>
  <c r="C61" i="3"/>
  <c r="B61" i="3"/>
  <c r="D60" i="3"/>
  <c r="C60" i="3"/>
  <c r="B60" i="3"/>
  <c r="AE67" i="5"/>
  <c r="AD67" i="5"/>
  <c r="AC67" i="5"/>
  <c r="AB67" i="5"/>
  <c r="AA67" i="5"/>
  <c r="Z67" i="5"/>
  <c r="Y67" i="5"/>
  <c r="X67" i="5"/>
  <c r="W67" i="5"/>
  <c r="AE66" i="5"/>
  <c r="AD66" i="5"/>
  <c r="AC66" i="5"/>
  <c r="AB66" i="5"/>
  <c r="AA66" i="5"/>
  <c r="Z66" i="5"/>
  <c r="Y66" i="5"/>
  <c r="X66" i="5"/>
  <c r="W66" i="5"/>
  <c r="AE65" i="5"/>
  <c r="AD65" i="5"/>
  <c r="AC65" i="5"/>
  <c r="AB65" i="5"/>
  <c r="AA65" i="5"/>
  <c r="Z65" i="5"/>
  <c r="Y65" i="5"/>
  <c r="X65" i="5"/>
  <c r="W65" i="5"/>
  <c r="AE64" i="5"/>
  <c r="AD64" i="5"/>
  <c r="AC64" i="5"/>
  <c r="AB64" i="5"/>
  <c r="AA64" i="5"/>
  <c r="Z64" i="5"/>
  <c r="Y64" i="5"/>
  <c r="X64" i="5"/>
  <c r="W64" i="5"/>
  <c r="AE63" i="5"/>
  <c r="AD63" i="5"/>
  <c r="AC63" i="5"/>
  <c r="AB63" i="5"/>
  <c r="AA63" i="5"/>
  <c r="Z63" i="5"/>
  <c r="Y63" i="5"/>
  <c r="X63" i="5"/>
  <c r="W63" i="5"/>
  <c r="AE62" i="5"/>
  <c r="AD62" i="5"/>
  <c r="AC62" i="5"/>
  <c r="AB62" i="5"/>
  <c r="AA62" i="5"/>
  <c r="Z62" i="5"/>
  <c r="Y62" i="5"/>
  <c r="X62" i="5"/>
  <c r="W62" i="5"/>
  <c r="AE61" i="5"/>
  <c r="AD61" i="5"/>
  <c r="AC61" i="5"/>
  <c r="AB61" i="5"/>
  <c r="AA61" i="5"/>
  <c r="Z61" i="5"/>
  <c r="Y61" i="5"/>
  <c r="X61" i="5"/>
  <c r="W61" i="5"/>
  <c r="AE60" i="5"/>
  <c r="AD60" i="5"/>
  <c r="AC60" i="5"/>
  <c r="AB60" i="5"/>
  <c r="AA60" i="5"/>
  <c r="Z60" i="5"/>
  <c r="Y60" i="5"/>
  <c r="X60" i="5"/>
  <c r="W60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B63" i="1"/>
  <c r="B62" i="1"/>
  <c r="B61" i="1"/>
  <c r="B60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59" i="3" l="1"/>
  <c r="C59" i="1"/>
  <c r="G59" i="1"/>
  <c r="K59" i="1"/>
  <c r="O59" i="1"/>
  <c r="S59" i="1"/>
  <c r="U60" i="4"/>
  <c r="V63" i="4"/>
  <c r="V59" i="4" s="1"/>
  <c r="U66" i="4"/>
  <c r="V67" i="4"/>
  <c r="S59" i="5"/>
  <c r="G59" i="5"/>
  <c r="O59" i="5"/>
  <c r="B59" i="1"/>
  <c r="AE59" i="5"/>
  <c r="AD59" i="5"/>
  <c r="AC59" i="5"/>
  <c r="C59" i="5"/>
  <c r="W59" i="5"/>
  <c r="AA59" i="5"/>
  <c r="Z59" i="5"/>
  <c r="K59" i="5"/>
  <c r="X59" i="5"/>
  <c r="AB59" i="5"/>
  <c r="D59" i="3"/>
  <c r="C59" i="4"/>
  <c r="K59" i="4"/>
  <c r="E59" i="1"/>
  <c r="I59" i="1"/>
  <c r="M59" i="1"/>
  <c r="Q59" i="1"/>
  <c r="U59" i="1"/>
  <c r="Y59" i="5"/>
  <c r="D59" i="1"/>
  <c r="H59" i="1"/>
  <c r="L59" i="1"/>
  <c r="P59" i="1"/>
  <c r="T59" i="1"/>
  <c r="B59" i="5"/>
  <c r="F59" i="5"/>
  <c r="J59" i="5"/>
  <c r="N59" i="5"/>
  <c r="R59" i="5"/>
  <c r="V59" i="5"/>
  <c r="E59" i="5"/>
  <c r="I59" i="5"/>
  <c r="M59" i="5"/>
  <c r="Q59" i="5"/>
  <c r="U59" i="5"/>
  <c r="D59" i="5"/>
  <c r="H59" i="5"/>
  <c r="L59" i="5"/>
  <c r="P59" i="5"/>
  <c r="T59" i="5"/>
  <c r="C59" i="3"/>
  <c r="G59" i="4"/>
  <c r="S59" i="4"/>
  <c r="F59" i="1"/>
  <c r="J59" i="1"/>
  <c r="N59" i="1"/>
  <c r="R59" i="1"/>
  <c r="V59" i="1"/>
  <c r="O59" i="4"/>
  <c r="B59" i="8"/>
  <c r="C59" i="8"/>
  <c r="D59" i="8"/>
  <c r="T59" i="4"/>
  <c r="B59" i="4"/>
  <c r="F59" i="4"/>
  <c r="J59" i="4"/>
  <c r="N59" i="4"/>
  <c r="R59" i="4"/>
  <c r="E59" i="4"/>
  <c r="I59" i="4"/>
  <c r="M59" i="4"/>
  <c r="Q59" i="4"/>
  <c r="D59" i="4"/>
  <c r="H59" i="4"/>
  <c r="L59" i="4"/>
  <c r="P59" i="4"/>
  <c r="U59" i="4" l="1"/>
</calcChain>
</file>

<file path=xl/sharedStrings.xml><?xml version="1.0" encoding="utf-8"?>
<sst xmlns="http://schemas.openxmlformats.org/spreadsheetml/2006/main" count="601" uniqueCount="120">
  <si>
    <t xml:space="preserve">Matrícula Total  </t>
  </si>
  <si>
    <t>Hombres</t>
  </si>
  <si>
    <t>Mujeres</t>
  </si>
  <si>
    <t>Total</t>
  </si>
  <si>
    <t>Estado</t>
  </si>
  <si>
    <t xml:space="preserve">Matrícula menor a 6 años  </t>
  </si>
  <si>
    <t xml:space="preserve">Matrícula de 6 años  </t>
  </si>
  <si>
    <t xml:space="preserve">Matrícula de 7 años  </t>
  </si>
  <si>
    <t xml:space="preserve">Matrícula de 8 años  </t>
  </si>
  <si>
    <t xml:space="preserve">Matrícula de 9 años  </t>
  </si>
  <si>
    <t xml:space="preserve">Matrícula de 10 años  </t>
  </si>
  <si>
    <t xml:space="preserve">Matrícula de 11 años  </t>
  </si>
  <si>
    <t xml:space="preserve">Matrícula de más de 11 años  </t>
  </si>
  <si>
    <t xml:space="preserve">Matrícula de 6 a 11 años  </t>
  </si>
  <si>
    <t xml:space="preserve">Matrícula hasta 14 años  </t>
  </si>
  <si>
    <t>Educación Primaria</t>
  </si>
  <si>
    <t>Estado de Guanajuato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</si>
  <si>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</si>
  <si>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</si>
  <si>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</si>
  <si>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</si>
  <si>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</si>
  <si>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</si>
  <si>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</si>
  <si>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</si>
  <si>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</si>
  <si>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</si>
  <si>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</si>
  <si>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Muejeres</t>
  </si>
  <si>
    <t>Alumnos repetidores total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</si>
  <si>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</si>
  <si>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</si>
  <si>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</si>
  <si>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</si>
  <si>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</si>
  <si>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</si>
  <si>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</si>
  <si>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Primaria</t>
  </si>
  <si>
    <t>Contenido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</si>
  <si>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</si>
  <si>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</si>
  <si>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</si>
  <si>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</si>
  <si>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</si>
  <si>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</si>
  <si>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</si>
  <si>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</si>
  <si>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</si>
  <si>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</si>
  <si>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</si>
  <si>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</si>
  <si>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</si>
  <si>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</si>
  <si>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</si>
  <si>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</si>
  <si>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</si>
  <si>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</si>
  <si>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</si>
  <si>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</si>
  <si>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</si>
  <si>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</si>
  <si>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</si>
  <si>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</si>
  <si>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</si>
  <si>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</si>
  <si>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</si>
  <si>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</si>
  <si>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</si>
  <si>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</si>
  <si>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</si>
  <si>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</si>
  <si>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</si>
  <si>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</si>
  <si>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</si>
  <si>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</si>
  <si>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</si>
  <si>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</si>
  <si>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</si>
  <si>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</si>
  <si>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</si>
  <si>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</si>
  <si>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</si>
  <si>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</si>
  <si>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</si>
  <si>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</si>
  <si>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</si>
  <si>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</si>
  <si>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PCPRI_1. Matrícula por municipio según sexo y grado</t>
  </si>
  <si>
    <t>Matrícula 1°</t>
  </si>
  <si>
    <t>Matrícula 2°</t>
  </si>
  <si>
    <t>Matrícula 3°</t>
  </si>
  <si>
    <t>Matrícula 4°</t>
  </si>
  <si>
    <t>Matrícula 5°</t>
  </si>
  <si>
    <t>Matrícula 6°</t>
  </si>
  <si>
    <t>PCPRI_2. Matrícula por municipio según sexo y años de edad</t>
  </si>
  <si>
    <t>PCPRI_3. Nuevos ingresos por municipio según sexo y grado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</si>
  <si>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</si>
  <si>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</si>
  <si>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</si>
  <si>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</si>
  <si>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</si>
  <si>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</si>
  <si>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PCPRI_4. Alumnos repetidores por municipio según sexo y grado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</si>
  <si>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</si>
  <si>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</si>
  <si>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</si>
  <si>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</si>
  <si>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</si>
  <si>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</si>
  <si>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PCPRI_4. Repetidores por municipio según sexo y grado</t>
  </si>
  <si>
    <t>PCPRI_2. Matrícula por municipio según sexo y edad</t>
  </si>
  <si>
    <t>Docentes</t>
  </si>
  <si>
    <t xml:space="preserve">PCPRI_5. Docentes por municipio según sexo </t>
  </si>
  <si>
    <t>(Docentes)</t>
  </si>
  <si>
    <t>*En primaria general incluye director con grupo y docentes frente a grupo. En indígena director frente a grupo, docentes y promotores; en comunitario instructores comunitarios o agentes educativos.</t>
  </si>
  <si>
    <t xml:space="preserve">PCPRI  5. Docentes por municipio según sexo </t>
  </si>
  <si>
    <t>Inicio del ciclo escolar 2017-2018</t>
  </si>
  <si>
    <t>Inicio de ciclo 2017-2018</t>
  </si>
  <si>
    <t>Fuente: SEG. Estadística oficial de inicio del ciclo escolar 2017-2018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</si>
  <si>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2017-2018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</si>
</sst>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0" fillId="2" borderId="0" xfId="0" applyFill="1"/>
    <xf numFmtId="0" fontId="21" fillId="2" borderId="0" xfId="0" applyFont="1" applyFill="1"/>
    <xf numFmtId="0" fontId="24" fillId="2" borderId="0" xfId="0" applyFont="1" applyFill="1" applyAlignment="1">
      <alignment horizontal="center"/>
    </xf>
    <xf numFmtId="0" fontId="26" fillId="2" borderId="0" xfId="0" applyFont="1" applyFill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30" fillId="2" borderId="0" xfId="0" applyFont="1" applyFill="1"/>
    <xf numFmtId="0" fontId="31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11" xfId="0" applyFont="1" applyFill="1" applyBorder="1" applyAlignment="1"/>
    <xf numFmtId="0" fontId="24" fillId="2" borderId="0" xfId="0" applyFont="1" applyFill="1" applyBorder="1" applyAlignment="1">
      <alignment horizontal="center"/>
    </xf>
    <xf numFmtId="0" fontId="37" fillId="2" borderId="0" xfId="0" applyFont="1" applyFill="1" applyAlignment="1">
      <alignment horizontal="center"/>
    </xf>
    <xf numFmtId="0" fontId="39" fillId="2" borderId="0" xfId="0" applyFont="1" applyFill="1"/>
    <xf numFmtId="0" fontId="40" fillId="2" borderId="0" xfId="0" applyFont="1" applyFill="1"/>
    <xf numFmtId="0" fontId="42" fillId="2" borderId="0" xfId="44" applyFont="1" applyFill="1" applyAlignment="1" applyProtection="1"/>
    <xf numFmtId="0" fontId="43" fillId="2" borderId="0" xfId="0" applyFont="1" applyFill="1"/>
    <xf numFmtId="0" fontId="6" fillId="0" borderId="0" xfId="0" applyFont="1" applyFill="1"/>
    <xf numFmtId="41" fontId="6" fillId="0" borderId="0" xfId="0" applyNumberFormat="1" applyFont="1" applyFill="1"/>
    <xf numFmtId="0" fontId="47" fillId="0" borderId="0" xfId="0" applyFont="1" applyFill="1"/>
    <xf numFmtId="0" fontId="0" fillId="0" borderId="0" xfId="0" applyFill="1"/>
    <xf numFmtId="0" fontId="41" fillId="0" borderId="0" xfId="44" applyFill="1" applyAlignment="1" applyProtection="1"/>
    <xf numFmtId="0" fontId="48" fillId="34" borderId="13" xfId="0" applyFont="1" applyFill="1" applyBorder="1" applyAlignment="1">
      <alignment horizontal="center" vertical="center" wrapText="1"/>
    </xf>
    <xf numFmtId="3" fontId="48" fillId="0" borderId="0" xfId="0" applyNumberFormat="1" applyFont="1" applyFill="1" applyBorder="1" applyAlignment="1">
      <alignment horizontal="center"/>
    </xf>
    <xf numFmtId="164" fontId="48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4" fillId="0" borderId="0" xfId="0" applyFont="1" applyFill="1" applyBorder="1"/>
    <xf numFmtId="164" fontId="44" fillId="0" borderId="0" xfId="1" applyNumberFormat="1" applyFont="1" applyFill="1" applyBorder="1"/>
    <xf numFmtId="164" fontId="6" fillId="0" borderId="0" xfId="0" applyNumberFormat="1" applyFont="1" applyFill="1"/>
    <xf numFmtId="0" fontId="45" fillId="0" borderId="0" xfId="0" applyFont="1" applyFill="1" applyBorder="1" applyAlignment="1"/>
    <xf numFmtId="0" fontId="3" fillId="0" borderId="0" xfId="0" applyFont="1" applyFill="1"/>
    <xf numFmtId="0" fontId="49" fillId="0" borderId="0" xfId="0" applyFont="1" applyFill="1"/>
    <xf numFmtId="3" fontId="48" fillId="0" borderId="0" xfId="0" applyNumberFormat="1" applyFont="1" applyFill="1" applyBorder="1"/>
    <xf numFmtId="0" fontId="4" fillId="0" borderId="0" xfId="0" applyFont="1" applyFill="1"/>
    <xf numFmtId="3" fontId="44" fillId="0" borderId="0" xfId="0" applyNumberFormat="1" applyFont="1" applyFill="1" applyBorder="1"/>
    <xf numFmtId="3" fontId="0" fillId="0" borderId="0" xfId="0" applyNumberFormat="1" applyFill="1"/>
    <xf numFmtId="3" fontId="2" fillId="0" borderId="0" xfId="0" applyNumberFormat="1" applyFont="1" applyFill="1"/>
    <xf numFmtId="0" fontId="5" fillId="0" borderId="0" xfId="0" applyFont="1" applyFill="1"/>
    <xf numFmtId="0" fontId="48" fillId="34" borderId="13" xfId="0" applyFont="1" applyFill="1" applyBorder="1" applyAlignment="1">
      <alignment horizontal="center"/>
    </xf>
    <xf numFmtId="41" fontId="44" fillId="0" borderId="0" xfId="0" applyNumberFormat="1" applyFont="1" applyFill="1" applyBorder="1"/>
    <xf numFmtId="0" fontId="0" fillId="0" borderId="0" xfId="0" applyNumberFormat="1" applyFill="1"/>
    <xf numFmtId="0" fontId="46" fillId="0" borderId="0" xfId="0" applyFont="1" applyFill="1"/>
    <xf numFmtId="164" fontId="6" fillId="0" borderId="0" xfId="0" applyNumberFormat="1" applyFont="1" applyFill="1" applyBorder="1"/>
    <xf numFmtId="41" fontId="48" fillId="0" borderId="0" xfId="0" applyNumberFormat="1" applyFont="1" applyFill="1" applyBorder="1"/>
    <xf numFmtId="41" fontId="48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50" fillId="0" borderId="0" xfId="0" applyFont="1" applyFill="1"/>
    <xf numFmtId="41" fontId="50" fillId="0" borderId="0" xfId="0" applyNumberFormat="1" applyFont="1" applyFill="1"/>
    <xf numFmtId="41" fontId="50" fillId="0" borderId="0" xfId="0" applyNumberFormat="1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24" fillId="2" borderId="1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1" fontId="48" fillId="34" borderId="12" xfId="0" applyNumberFormat="1" applyFont="1" applyFill="1" applyBorder="1" applyAlignment="1">
      <alignment horizontal="center" vertical="center" wrapText="1"/>
    </xf>
    <xf numFmtId="1" fontId="48" fillId="34" borderId="13" xfId="0" applyNumberFormat="1" applyFont="1" applyFill="1" applyBorder="1" applyAlignment="1">
      <alignment horizontal="center" vertical="center" wrapText="1"/>
    </xf>
    <xf numFmtId="0" fontId="48" fillId="34" borderId="12" xfId="0" applyFont="1" applyFill="1" applyBorder="1" applyAlignment="1">
      <alignment horizontal="center" vertical="center"/>
    </xf>
    <xf numFmtId="0" fontId="48" fillId="34" borderId="12" xfId="0" applyFont="1" applyFill="1" applyBorder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4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CCCCFF"/>
      <color rgb="FFDEE7F2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104775</xdr:rowOff>
    </xdr:from>
    <xdr:to>
      <xdr:col>1</xdr:col>
      <xdr:colOff>628650</xdr:colOff>
      <xdr:row>4</xdr:row>
      <xdr:rowOff>314325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47650" y="1047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110066</xdr:rowOff>
    </xdr:from>
    <xdr:to>
      <xdr:col>6</xdr:col>
      <xdr:colOff>1205441</xdr:colOff>
      <xdr:row>5</xdr:row>
      <xdr:rowOff>112183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10066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53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54" t="s">
        <v>31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54" t="s">
        <v>116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55" t="s">
        <v>32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57" t="s">
        <v>33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58" t="s">
        <v>34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51" t="s">
        <v>35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2:15" x14ac:dyDescent="0.25">
      <c r="F15" s="52"/>
      <c r="G15" s="52"/>
      <c r="H15" s="52"/>
      <c r="I15" s="52"/>
      <c r="J15" s="52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119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="90" zoomScaleNormal="90" workbookViewId="0"/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59" t="s">
        <v>30</v>
      </c>
      <c r="B2" s="59"/>
      <c r="C2" s="59"/>
      <c r="D2" s="59"/>
      <c r="E2" s="59"/>
      <c r="F2" s="59"/>
      <c r="G2" s="59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60" t="s">
        <v>36</v>
      </c>
      <c r="B4" s="60"/>
      <c r="C4" s="60"/>
      <c r="D4" s="60"/>
      <c r="E4" s="60"/>
      <c r="F4" s="60"/>
      <c r="G4" s="60"/>
    </row>
    <row r="5" spans="1:7" ht="24.95" customHeight="1" x14ac:dyDescent="0.4">
      <c r="A5" s="61" t="s">
        <v>37</v>
      </c>
      <c r="B5" s="61"/>
      <c r="C5" s="61"/>
      <c r="D5" s="61"/>
      <c r="E5" s="61"/>
      <c r="F5" s="61"/>
      <c r="G5" s="61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62" t="s">
        <v>116</v>
      </c>
      <c r="B7" s="62"/>
      <c r="C7" s="62"/>
      <c r="D7" s="62"/>
      <c r="E7" s="62"/>
      <c r="F7" s="62"/>
      <c r="G7" s="62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62" t="s">
        <v>31</v>
      </c>
      <c r="B9" s="62"/>
      <c r="C9" s="62"/>
      <c r="D9" s="62"/>
      <c r="E9" s="62"/>
      <c r="F9" s="62"/>
      <c r="G9" s="62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38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87</v>
      </c>
    </row>
    <row r="16" spans="1:7" s="16" customFormat="1" ht="18.75" x14ac:dyDescent="0.3">
      <c r="A16" s="15" t="s">
        <v>110</v>
      </c>
    </row>
    <row r="17" spans="1:1" s="16" customFormat="1" ht="18.75" x14ac:dyDescent="0.3">
      <c r="A17" s="15" t="s">
        <v>95</v>
      </c>
    </row>
    <row r="18" spans="1:1" s="16" customFormat="1" ht="18.75" x14ac:dyDescent="0.3">
      <c r="A18" s="15" t="s">
        <v>109</v>
      </c>
    </row>
    <row r="19" spans="1:1" ht="18.75" x14ac:dyDescent="0.3">
      <c r="A19" s="15" t="s">
        <v>115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Matrícula por grado"/>
    <hyperlink ref="A16" location="PCPRI_2!A1" display="PCPRI_2 Matrícula por años de edad"/>
    <hyperlink ref="A17" location="PCPRI_3!A1" display="PCPRI_3 Nuevos ingresos"/>
    <hyperlink ref="A18" location="PCPRI_4!A1" display="PCPRI_4 Repetidores"/>
    <hyperlink ref="A19" location="PCPRI_5!A1" display="PCPRI 5. Docentes por municipio según sex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90" zoomScaleNormal="90" workbookViewId="0">
      <selection activeCell="A5" sqref="A5"/>
    </sheetView>
  </sheetViews>
  <sheetFormatPr baseColWidth="10" defaultColWidth="11.42578125" defaultRowHeight="15.75" x14ac:dyDescent="0.25"/>
  <cols>
    <col min="1" max="1" width="62.28515625" style="17" customWidth="1"/>
    <col min="2" max="2" width="11.85546875" style="17" bestFit="1" customWidth="1"/>
    <col min="3" max="16384" width="11.42578125" style="17"/>
  </cols>
  <sheetData>
    <row r="1" spans="1:28" s="20" customFormat="1" ht="18" customHeight="1" x14ac:dyDescent="0.25">
      <c r="A1" s="19" t="s">
        <v>15</v>
      </c>
    </row>
    <row r="2" spans="1:28" s="20" customFormat="1" ht="18" customHeight="1" x14ac:dyDescent="0.25">
      <c r="A2" s="19" t="s">
        <v>87</v>
      </c>
    </row>
    <row r="3" spans="1:28" s="20" customFormat="1" ht="18" customHeight="1" x14ac:dyDescent="0.25">
      <c r="A3" s="19" t="s">
        <v>16</v>
      </c>
    </row>
    <row r="4" spans="1:28" s="20" customFormat="1" ht="18" customHeight="1" x14ac:dyDescent="0.25">
      <c r="A4" s="19" t="s">
        <v>117</v>
      </c>
    </row>
    <row r="5" spans="1:28" s="20" customFormat="1" ht="18" customHeight="1" x14ac:dyDescent="0.25">
      <c r="A5" s="19" t="s">
        <v>39</v>
      </c>
      <c r="V5" s="21" t="s">
        <v>38</v>
      </c>
    </row>
    <row r="6" spans="1:28" s="20" customFormat="1" thickBot="1" x14ac:dyDescent="0.3"/>
    <row r="7" spans="1:28" ht="16.5" thickBot="1" x14ac:dyDescent="0.3">
      <c r="A7" s="63" t="s">
        <v>40</v>
      </c>
      <c r="B7" s="65" t="s">
        <v>88</v>
      </c>
      <c r="C7" s="65"/>
      <c r="D7" s="65"/>
      <c r="E7" s="65" t="s">
        <v>89</v>
      </c>
      <c r="F7" s="65"/>
      <c r="G7" s="65"/>
      <c r="H7" s="65" t="s">
        <v>90</v>
      </c>
      <c r="I7" s="65"/>
      <c r="J7" s="65"/>
      <c r="K7" s="65" t="s">
        <v>91</v>
      </c>
      <c r="L7" s="65"/>
      <c r="M7" s="65"/>
      <c r="N7" s="65" t="s">
        <v>92</v>
      </c>
      <c r="O7" s="65"/>
      <c r="P7" s="65"/>
      <c r="Q7" s="65" t="s">
        <v>93</v>
      </c>
      <c r="R7" s="65"/>
      <c r="S7" s="65"/>
      <c r="T7" s="65" t="s">
        <v>0</v>
      </c>
      <c r="U7" s="65"/>
      <c r="V7" s="65"/>
    </row>
    <row r="8" spans="1:28" x14ac:dyDescent="0.25">
      <c r="A8" s="64"/>
      <c r="B8" s="22" t="s">
        <v>1</v>
      </c>
      <c r="C8" s="22" t="s">
        <v>2</v>
      </c>
      <c r="D8" s="22" t="s">
        <v>3</v>
      </c>
      <c r="E8" s="22" t="s">
        <v>1</v>
      </c>
      <c r="F8" s="22" t="s">
        <v>2</v>
      </c>
      <c r="G8" s="22" t="s">
        <v>3</v>
      </c>
      <c r="H8" s="22" t="s">
        <v>1</v>
      </c>
      <c r="I8" s="22" t="s">
        <v>2</v>
      </c>
      <c r="J8" s="22" t="s">
        <v>3</v>
      </c>
      <c r="K8" s="22" t="s">
        <v>1</v>
      </c>
      <c r="L8" s="22" t="s">
        <v>2</v>
      </c>
      <c r="M8" s="22" t="s">
        <v>3</v>
      </c>
      <c r="N8" s="22" t="s">
        <v>1</v>
      </c>
      <c r="O8" s="22" t="s">
        <v>2</v>
      </c>
      <c r="P8" s="22" t="s">
        <v>3</v>
      </c>
      <c r="Q8" s="22" t="s">
        <v>1</v>
      </c>
      <c r="R8" s="22" t="s">
        <v>2</v>
      </c>
      <c r="S8" s="22" t="s">
        <v>3</v>
      </c>
      <c r="T8" s="22" t="s">
        <v>1</v>
      </c>
      <c r="U8" s="22" t="s">
        <v>2</v>
      </c>
      <c r="V8" s="22" t="s">
        <v>3</v>
      </c>
    </row>
    <row r="9" spans="1:28" s="25" customFormat="1" x14ac:dyDescent="0.25">
      <c r="A9" s="23" t="s">
        <v>4</v>
      </c>
      <c r="B9" s="24">
        <v>61206</v>
      </c>
      <c r="C9" s="24">
        <v>58846</v>
      </c>
      <c r="D9" s="24">
        <v>120052</v>
      </c>
      <c r="E9" s="24">
        <v>60859</v>
      </c>
      <c r="F9" s="24">
        <v>58839</v>
      </c>
      <c r="G9" s="24">
        <v>119698</v>
      </c>
      <c r="H9" s="24">
        <v>60646</v>
      </c>
      <c r="I9" s="24">
        <v>58206</v>
      </c>
      <c r="J9" s="24">
        <v>118852</v>
      </c>
      <c r="K9" s="24">
        <v>60017</v>
      </c>
      <c r="L9" s="24">
        <v>58365</v>
      </c>
      <c r="M9" s="24">
        <v>118382</v>
      </c>
      <c r="N9" s="24">
        <v>59613</v>
      </c>
      <c r="O9" s="24">
        <v>57665</v>
      </c>
      <c r="P9" s="24">
        <v>117278</v>
      </c>
      <c r="Q9" s="24">
        <v>58825</v>
      </c>
      <c r="R9" s="24">
        <v>57147</v>
      </c>
      <c r="S9" s="24">
        <v>115972</v>
      </c>
      <c r="T9" s="24">
        <v>361166</v>
      </c>
      <c r="U9" s="24">
        <v>349068</v>
      </c>
      <c r="V9" s="24">
        <v>710234</v>
      </c>
      <c r="W9" s="42"/>
      <c r="X9" s="42"/>
      <c r="Y9" s="42"/>
      <c r="Z9" s="42"/>
      <c r="AA9" s="42"/>
      <c r="AB9" s="42"/>
    </row>
    <row r="10" spans="1:28" s="25" customFormat="1" x14ac:dyDescent="0.25">
      <c r="A10" s="26" t="s">
        <v>41</v>
      </c>
      <c r="B10" s="27">
        <v>932</v>
      </c>
      <c r="C10" s="27">
        <v>937</v>
      </c>
      <c r="D10" s="27">
        <v>1869</v>
      </c>
      <c r="E10" s="27">
        <v>934</v>
      </c>
      <c r="F10" s="27">
        <v>870</v>
      </c>
      <c r="G10" s="27">
        <v>1804</v>
      </c>
      <c r="H10" s="27">
        <v>929</v>
      </c>
      <c r="I10" s="27">
        <v>905</v>
      </c>
      <c r="J10" s="27">
        <v>1834</v>
      </c>
      <c r="K10" s="27">
        <v>915</v>
      </c>
      <c r="L10" s="27">
        <v>937</v>
      </c>
      <c r="M10" s="27">
        <v>1852</v>
      </c>
      <c r="N10" s="27">
        <v>908</v>
      </c>
      <c r="O10" s="27">
        <v>810</v>
      </c>
      <c r="P10" s="27">
        <v>1718</v>
      </c>
      <c r="Q10" s="27">
        <v>859</v>
      </c>
      <c r="R10" s="27">
        <v>866</v>
      </c>
      <c r="S10" s="27">
        <v>1725</v>
      </c>
      <c r="T10" s="27">
        <v>5477</v>
      </c>
      <c r="U10" s="27">
        <v>5325</v>
      </c>
      <c r="V10" s="27">
        <v>10802</v>
      </c>
      <c r="W10" s="42"/>
      <c r="X10" s="42"/>
      <c r="Y10" s="42"/>
      <c r="Z10" s="42"/>
      <c r="AA10" s="42"/>
      <c r="AB10" s="42"/>
    </row>
    <row r="11" spans="1:28" s="25" customFormat="1" x14ac:dyDescent="0.25">
      <c r="A11" s="26" t="s">
        <v>42</v>
      </c>
      <c r="B11" s="27">
        <v>1038</v>
      </c>
      <c r="C11" s="27">
        <v>1005</v>
      </c>
      <c r="D11" s="27">
        <v>2043</v>
      </c>
      <c r="E11" s="27">
        <v>1052</v>
      </c>
      <c r="F11" s="27">
        <v>959</v>
      </c>
      <c r="G11" s="27">
        <v>2011</v>
      </c>
      <c r="H11" s="27">
        <v>1044</v>
      </c>
      <c r="I11" s="27">
        <v>986</v>
      </c>
      <c r="J11" s="27">
        <v>2030</v>
      </c>
      <c r="K11" s="27">
        <v>994</v>
      </c>
      <c r="L11" s="27">
        <v>1027</v>
      </c>
      <c r="M11" s="27">
        <v>2021</v>
      </c>
      <c r="N11" s="27">
        <v>1017</v>
      </c>
      <c r="O11" s="27">
        <v>1024</v>
      </c>
      <c r="P11" s="27">
        <v>2041</v>
      </c>
      <c r="Q11" s="27">
        <v>1035</v>
      </c>
      <c r="R11" s="27">
        <v>898</v>
      </c>
      <c r="S11" s="27">
        <v>1933</v>
      </c>
      <c r="T11" s="27">
        <v>6180</v>
      </c>
      <c r="U11" s="27">
        <v>5899</v>
      </c>
      <c r="V11" s="27">
        <v>12079</v>
      </c>
      <c r="W11" s="42"/>
      <c r="X11" s="42"/>
      <c r="Y11" s="42"/>
      <c r="Z11" s="42"/>
      <c r="AA11" s="42"/>
      <c r="AB11" s="42"/>
    </row>
    <row r="12" spans="1:28" s="25" customFormat="1" x14ac:dyDescent="0.25">
      <c r="A12" s="26" t="s">
        <v>43</v>
      </c>
      <c r="B12" s="27">
        <v>1945</v>
      </c>
      <c r="C12" s="27">
        <v>1903</v>
      </c>
      <c r="D12" s="27">
        <v>3848</v>
      </c>
      <c r="E12" s="27">
        <v>1811</v>
      </c>
      <c r="F12" s="27">
        <v>1847</v>
      </c>
      <c r="G12" s="27">
        <v>3658</v>
      </c>
      <c r="H12" s="27">
        <v>1751</v>
      </c>
      <c r="I12" s="27">
        <v>1828</v>
      </c>
      <c r="J12" s="27">
        <v>3579</v>
      </c>
      <c r="K12" s="27">
        <v>1981</v>
      </c>
      <c r="L12" s="27">
        <v>1763</v>
      </c>
      <c r="M12" s="27">
        <v>3744</v>
      </c>
      <c r="N12" s="27">
        <v>1929</v>
      </c>
      <c r="O12" s="27">
        <v>1785</v>
      </c>
      <c r="P12" s="27">
        <v>3714</v>
      </c>
      <c r="Q12" s="27">
        <v>1849</v>
      </c>
      <c r="R12" s="27">
        <v>1766</v>
      </c>
      <c r="S12" s="27">
        <v>3615</v>
      </c>
      <c r="T12" s="27">
        <v>11266</v>
      </c>
      <c r="U12" s="27">
        <v>10892</v>
      </c>
      <c r="V12" s="27">
        <v>22158</v>
      </c>
      <c r="W12" s="42"/>
      <c r="X12" s="42"/>
      <c r="Y12" s="42"/>
      <c r="Z12" s="42"/>
      <c r="AA12" s="42"/>
      <c r="AB12" s="42"/>
    </row>
    <row r="13" spans="1:28" s="25" customFormat="1" x14ac:dyDescent="0.25">
      <c r="A13" s="26" t="s">
        <v>44</v>
      </c>
      <c r="B13" s="27">
        <v>700</v>
      </c>
      <c r="C13" s="27">
        <v>709</v>
      </c>
      <c r="D13" s="27">
        <v>1409</v>
      </c>
      <c r="E13" s="27">
        <v>705</v>
      </c>
      <c r="F13" s="27">
        <v>706</v>
      </c>
      <c r="G13" s="27">
        <v>1411</v>
      </c>
      <c r="H13" s="27">
        <v>725</v>
      </c>
      <c r="I13" s="27">
        <v>692</v>
      </c>
      <c r="J13" s="27">
        <v>1417</v>
      </c>
      <c r="K13" s="27">
        <v>713</v>
      </c>
      <c r="L13" s="27">
        <v>659</v>
      </c>
      <c r="M13" s="27">
        <v>1372</v>
      </c>
      <c r="N13" s="27">
        <v>663</v>
      </c>
      <c r="O13" s="27">
        <v>742</v>
      </c>
      <c r="P13" s="27">
        <v>1405</v>
      </c>
      <c r="Q13" s="27">
        <v>700</v>
      </c>
      <c r="R13" s="27">
        <v>688</v>
      </c>
      <c r="S13" s="27">
        <v>1388</v>
      </c>
      <c r="T13" s="27">
        <v>4206</v>
      </c>
      <c r="U13" s="27">
        <v>4196</v>
      </c>
      <c r="V13" s="27">
        <v>8402</v>
      </c>
      <c r="W13" s="42"/>
      <c r="X13" s="42"/>
      <c r="Y13" s="42"/>
      <c r="Z13" s="42"/>
      <c r="AA13" s="42"/>
      <c r="AB13" s="42"/>
    </row>
    <row r="14" spans="1:28" s="25" customFormat="1" x14ac:dyDescent="0.25">
      <c r="A14" s="26" t="s">
        <v>45</v>
      </c>
      <c r="B14" s="27">
        <v>1020</v>
      </c>
      <c r="C14" s="27">
        <v>1070</v>
      </c>
      <c r="D14" s="27">
        <v>2090</v>
      </c>
      <c r="E14" s="27">
        <v>1073</v>
      </c>
      <c r="F14" s="27">
        <v>1044</v>
      </c>
      <c r="G14" s="27">
        <v>2117</v>
      </c>
      <c r="H14" s="27">
        <v>1056</v>
      </c>
      <c r="I14" s="27">
        <v>1012</v>
      </c>
      <c r="J14" s="27">
        <v>2068</v>
      </c>
      <c r="K14" s="27">
        <v>1067</v>
      </c>
      <c r="L14" s="27">
        <v>963</v>
      </c>
      <c r="M14" s="27">
        <v>2030</v>
      </c>
      <c r="N14" s="27">
        <v>1040</v>
      </c>
      <c r="O14" s="27">
        <v>1028</v>
      </c>
      <c r="P14" s="27">
        <v>2068</v>
      </c>
      <c r="Q14" s="27">
        <v>1053</v>
      </c>
      <c r="R14" s="27">
        <v>990</v>
      </c>
      <c r="S14" s="27">
        <v>2043</v>
      </c>
      <c r="T14" s="27">
        <v>6309</v>
      </c>
      <c r="U14" s="27">
        <v>6107</v>
      </c>
      <c r="V14" s="27">
        <v>12416</v>
      </c>
      <c r="W14" s="42"/>
      <c r="X14" s="42"/>
      <c r="Y14" s="42"/>
      <c r="Z14" s="42"/>
      <c r="AA14" s="42"/>
      <c r="AB14" s="42"/>
    </row>
    <row r="15" spans="1:28" s="25" customFormat="1" x14ac:dyDescent="0.25">
      <c r="A15" s="26" t="s">
        <v>46</v>
      </c>
      <c r="B15" s="27">
        <v>44</v>
      </c>
      <c r="C15" s="27">
        <v>59</v>
      </c>
      <c r="D15" s="27">
        <v>103</v>
      </c>
      <c r="E15" s="27">
        <v>36</v>
      </c>
      <c r="F15" s="27">
        <v>52</v>
      </c>
      <c r="G15" s="27">
        <v>88</v>
      </c>
      <c r="H15" s="27">
        <v>58</v>
      </c>
      <c r="I15" s="27">
        <v>63</v>
      </c>
      <c r="J15" s="27">
        <v>121</v>
      </c>
      <c r="K15" s="27">
        <v>55</v>
      </c>
      <c r="L15" s="27">
        <v>56</v>
      </c>
      <c r="M15" s="27">
        <v>111</v>
      </c>
      <c r="N15" s="27">
        <v>57</v>
      </c>
      <c r="O15" s="27">
        <v>51</v>
      </c>
      <c r="P15" s="27">
        <v>108</v>
      </c>
      <c r="Q15" s="27">
        <v>57</v>
      </c>
      <c r="R15" s="27">
        <v>56</v>
      </c>
      <c r="S15" s="27">
        <v>113</v>
      </c>
      <c r="T15" s="27">
        <v>307</v>
      </c>
      <c r="U15" s="27">
        <v>337</v>
      </c>
      <c r="V15" s="27">
        <v>644</v>
      </c>
      <c r="W15" s="42"/>
      <c r="X15" s="42"/>
      <c r="Y15" s="42"/>
      <c r="Z15" s="42"/>
      <c r="AA15" s="42"/>
      <c r="AB15" s="42"/>
    </row>
    <row r="16" spans="1:28" s="25" customFormat="1" x14ac:dyDescent="0.25">
      <c r="A16" s="26" t="s">
        <v>47</v>
      </c>
      <c r="B16" s="27">
        <v>4878</v>
      </c>
      <c r="C16" s="27">
        <v>4672</v>
      </c>
      <c r="D16" s="27">
        <v>9550</v>
      </c>
      <c r="E16" s="27">
        <v>4869</v>
      </c>
      <c r="F16" s="27">
        <v>4785</v>
      </c>
      <c r="G16" s="27">
        <v>9654</v>
      </c>
      <c r="H16" s="27">
        <v>4941</v>
      </c>
      <c r="I16" s="27">
        <v>4615</v>
      </c>
      <c r="J16" s="27">
        <v>9556</v>
      </c>
      <c r="K16" s="27">
        <v>4728</v>
      </c>
      <c r="L16" s="27">
        <v>4810</v>
      </c>
      <c r="M16" s="27">
        <v>9538</v>
      </c>
      <c r="N16" s="27">
        <v>4852</v>
      </c>
      <c r="O16" s="27">
        <v>4634</v>
      </c>
      <c r="P16" s="27">
        <v>9486</v>
      </c>
      <c r="Q16" s="27">
        <v>4894</v>
      </c>
      <c r="R16" s="27">
        <v>4675</v>
      </c>
      <c r="S16" s="27">
        <v>9569</v>
      </c>
      <c r="T16" s="27">
        <v>29162</v>
      </c>
      <c r="U16" s="27">
        <v>28191</v>
      </c>
      <c r="V16" s="27">
        <v>57353</v>
      </c>
      <c r="W16" s="42"/>
      <c r="X16" s="42"/>
      <c r="Y16" s="42"/>
      <c r="Z16" s="42"/>
      <c r="AA16" s="42"/>
      <c r="AB16" s="42"/>
    </row>
    <row r="17" spans="1:28" s="25" customFormat="1" x14ac:dyDescent="0.25">
      <c r="A17" s="26" t="s">
        <v>48</v>
      </c>
      <c r="B17" s="27">
        <v>422</v>
      </c>
      <c r="C17" s="27">
        <v>393</v>
      </c>
      <c r="D17" s="27">
        <v>815</v>
      </c>
      <c r="E17" s="27">
        <v>426</v>
      </c>
      <c r="F17" s="27">
        <v>428</v>
      </c>
      <c r="G17" s="27">
        <v>854</v>
      </c>
      <c r="H17" s="27">
        <v>392</v>
      </c>
      <c r="I17" s="27">
        <v>417</v>
      </c>
      <c r="J17" s="27">
        <v>809</v>
      </c>
      <c r="K17" s="27">
        <v>400</v>
      </c>
      <c r="L17" s="27">
        <v>406</v>
      </c>
      <c r="M17" s="27">
        <v>806</v>
      </c>
      <c r="N17" s="27">
        <v>426</v>
      </c>
      <c r="O17" s="27">
        <v>391</v>
      </c>
      <c r="P17" s="27">
        <v>817</v>
      </c>
      <c r="Q17" s="27">
        <v>369</v>
      </c>
      <c r="R17" s="27">
        <v>343</v>
      </c>
      <c r="S17" s="27">
        <v>712</v>
      </c>
      <c r="T17" s="27">
        <v>2435</v>
      </c>
      <c r="U17" s="27">
        <v>2378</v>
      </c>
      <c r="V17" s="27">
        <v>4813</v>
      </c>
      <c r="W17" s="42"/>
      <c r="X17" s="42"/>
      <c r="Y17" s="42"/>
      <c r="Z17" s="42"/>
      <c r="AA17" s="42"/>
      <c r="AB17" s="42"/>
    </row>
    <row r="18" spans="1:28" s="25" customFormat="1" x14ac:dyDescent="0.25">
      <c r="A18" s="26" t="s">
        <v>49</v>
      </c>
      <c r="B18" s="27">
        <v>819</v>
      </c>
      <c r="C18" s="27">
        <v>876</v>
      </c>
      <c r="D18" s="27">
        <v>1695</v>
      </c>
      <c r="E18" s="27">
        <v>886</v>
      </c>
      <c r="F18" s="27">
        <v>898</v>
      </c>
      <c r="G18" s="27">
        <v>1784</v>
      </c>
      <c r="H18" s="27">
        <v>889</v>
      </c>
      <c r="I18" s="27">
        <v>868</v>
      </c>
      <c r="J18" s="27">
        <v>1757</v>
      </c>
      <c r="K18" s="27">
        <v>862</v>
      </c>
      <c r="L18" s="27">
        <v>896</v>
      </c>
      <c r="M18" s="27">
        <v>1758</v>
      </c>
      <c r="N18" s="27">
        <v>861</v>
      </c>
      <c r="O18" s="27">
        <v>824</v>
      </c>
      <c r="P18" s="27">
        <v>1685</v>
      </c>
      <c r="Q18" s="27">
        <v>845</v>
      </c>
      <c r="R18" s="27">
        <v>835</v>
      </c>
      <c r="S18" s="27">
        <v>1680</v>
      </c>
      <c r="T18" s="27">
        <v>5162</v>
      </c>
      <c r="U18" s="27">
        <v>5197</v>
      </c>
      <c r="V18" s="27">
        <v>10359</v>
      </c>
      <c r="W18" s="42"/>
      <c r="X18" s="42"/>
      <c r="Y18" s="42"/>
      <c r="Z18" s="42"/>
      <c r="AA18" s="42"/>
      <c r="AB18" s="42"/>
    </row>
    <row r="19" spans="1:28" s="25" customFormat="1" x14ac:dyDescent="0.25">
      <c r="A19" s="26" t="s">
        <v>50</v>
      </c>
      <c r="B19" s="27">
        <v>133</v>
      </c>
      <c r="C19" s="27">
        <v>120</v>
      </c>
      <c r="D19" s="27">
        <v>253</v>
      </c>
      <c r="E19" s="27">
        <v>118</v>
      </c>
      <c r="F19" s="27">
        <v>133</v>
      </c>
      <c r="G19" s="27">
        <v>251</v>
      </c>
      <c r="H19" s="27">
        <v>120</v>
      </c>
      <c r="I19" s="27">
        <v>122</v>
      </c>
      <c r="J19" s="27">
        <v>242</v>
      </c>
      <c r="K19" s="27">
        <v>146</v>
      </c>
      <c r="L19" s="27">
        <v>126</v>
      </c>
      <c r="M19" s="27">
        <v>272</v>
      </c>
      <c r="N19" s="27">
        <v>128</v>
      </c>
      <c r="O19" s="27">
        <v>127</v>
      </c>
      <c r="P19" s="27">
        <v>255</v>
      </c>
      <c r="Q19" s="27">
        <v>121</v>
      </c>
      <c r="R19" s="27">
        <v>115</v>
      </c>
      <c r="S19" s="27">
        <v>236</v>
      </c>
      <c r="T19" s="27">
        <v>766</v>
      </c>
      <c r="U19" s="27">
        <v>743</v>
      </c>
      <c r="V19" s="27">
        <v>1509</v>
      </c>
      <c r="W19" s="42"/>
      <c r="X19" s="42"/>
      <c r="Y19" s="42"/>
      <c r="Z19" s="42"/>
      <c r="AA19" s="42"/>
      <c r="AB19" s="42"/>
    </row>
    <row r="20" spans="1:28" s="25" customFormat="1" x14ac:dyDescent="0.25">
      <c r="A20" s="26" t="s">
        <v>51</v>
      </c>
      <c r="B20" s="27">
        <v>903</v>
      </c>
      <c r="C20" s="27">
        <v>888</v>
      </c>
      <c r="D20" s="27">
        <v>1791</v>
      </c>
      <c r="E20" s="27">
        <v>934</v>
      </c>
      <c r="F20" s="27">
        <v>848</v>
      </c>
      <c r="G20" s="27">
        <v>1782</v>
      </c>
      <c r="H20" s="27">
        <v>996</v>
      </c>
      <c r="I20" s="27">
        <v>885</v>
      </c>
      <c r="J20" s="27">
        <v>1881</v>
      </c>
      <c r="K20" s="27">
        <v>874</v>
      </c>
      <c r="L20" s="27">
        <v>941</v>
      </c>
      <c r="M20" s="27">
        <v>1815</v>
      </c>
      <c r="N20" s="27">
        <v>945</v>
      </c>
      <c r="O20" s="27">
        <v>905</v>
      </c>
      <c r="P20" s="27">
        <v>1850</v>
      </c>
      <c r="Q20" s="27">
        <v>919</v>
      </c>
      <c r="R20" s="27">
        <v>948</v>
      </c>
      <c r="S20" s="27">
        <v>1867</v>
      </c>
      <c r="T20" s="27">
        <v>5571</v>
      </c>
      <c r="U20" s="27">
        <v>5415</v>
      </c>
      <c r="V20" s="27">
        <v>10986</v>
      </c>
      <c r="W20" s="42"/>
      <c r="X20" s="42"/>
      <c r="Y20" s="42"/>
      <c r="Z20" s="42"/>
      <c r="AA20" s="42"/>
      <c r="AB20" s="42"/>
    </row>
    <row r="21" spans="1:28" s="25" customFormat="1" x14ac:dyDescent="0.25">
      <c r="A21" s="26" t="s">
        <v>52</v>
      </c>
      <c r="B21" s="27">
        <v>312</v>
      </c>
      <c r="C21" s="27">
        <v>344</v>
      </c>
      <c r="D21" s="27">
        <v>656</v>
      </c>
      <c r="E21" s="27">
        <v>366</v>
      </c>
      <c r="F21" s="27">
        <v>304</v>
      </c>
      <c r="G21" s="27">
        <v>670</v>
      </c>
      <c r="H21" s="27">
        <v>294</v>
      </c>
      <c r="I21" s="27">
        <v>275</v>
      </c>
      <c r="J21" s="27">
        <v>569</v>
      </c>
      <c r="K21" s="27">
        <v>297</v>
      </c>
      <c r="L21" s="27">
        <v>320</v>
      </c>
      <c r="M21" s="27">
        <v>617</v>
      </c>
      <c r="N21" s="27">
        <v>311</v>
      </c>
      <c r="O21" s="27">
        <v>286</v>
      </c>
      <c r="P21" s="27">
        <v>597</v>
      </c>
      <c r="Q21" s="27">
        <v>349</v>
      </c>
      <c r="R21" s="27">
        <v>241</v>
      </c>
      <c r="S21" s="27">
        <v>590</v>
      </c>
      <c r="T21" s="27">
        <v>1929</v>
      </c>
      <c r="U21" s="27">
        <v>1770</v>
      </c>
      <c r="V21" s="27">
        <v>3699</v>
      </c>
      <c r="W21" s="42"/>
      <c r="X21" s="42"/>
      <c r="Y21" s="42"/>
      <c r="Z21" s="42"/>
      <c r="AA21" s="42"/>
      <c r="AB21" s="42"/>
    </row>
    <row r="22" spans="1:28" s="25" customFormat="1" x14ac:dyDescent="0.25">
      <c r="A22" s="26" t="s">
        <v>53</v>
      </c>
      <c r="B22" s="27">
        <v>336</v>
      </c>
      <c r="C22" s="27">
        <v>324</v>
      </c>
      <c r="D22" s="27">
        <v>660</v>
      </c>
      <c r="E22" s="27">
        <v>308</v>
      </c>
      <c r="F22" s="27">
        <v>301</v>
      </c>
      <c r="G22" s="27">
        <v>609</v>
      </c>
      <c r="H22" s="27">
        <v>303</v>
      </c>
      <c r="I22" s="27">
        <v>332</v>
      </c>
      <c r="J22" s="27">
        <v>635</v>
      </c>
      <c r="K22" s="27">
        <v>324</v>
      </c>
      <c r="L22" s="27">
        <v>271</v>
      </c>
      <c r="M22" s="27">
        <v>595</v>
      </c>
      <c r="N22" s="27">
        <v>323</v>
      </c>
      <c r="O22" s="27">
        <v>281</v>
      </c>
      <c r="P22" s="27">
        <v>604</v>
      </c>
      <c r="Q22" s="27">
        <v>296</v>
      </c>
      <c r="R22" s="27">
        <v>298</v>
      </c>
      <c r="S22" s="27">
        <v>594</v>
      </c>
      <c r="T22" s="27">
        <v>1890</v>
      </c>
      <c r="U22" s="27">
        <v>1807</v>
      </c>
      <c r="V22" s="27">
        <v>3697</v>
      </c>
      <c r="W22" s="42"/>
      <c r="X22" s="42"/>
      <c r="Y22" s="42"/>
      <c r="Z22" s="42"/>
      <c r="AA22" s="42"/>
      <c r="AB22" s="42"/>
    </row>
    <row r="23" spans="1:28" s="25" customFormat="1" x14ac:dyDescent="0.25">
      <c r="A23" s="26" t="s">
        <v>54</v>
      </c>
      <c r="B23" s="27">
        <v>1814</v>
      </c>
      <c r="C23" s="27">
        <v>1827</v>
      </c>
      <c r="D23" s="27">
        <v>3641</v>
      </c>
      <c r="E23" s="27">
        <v>1904</v>
      </c>
      <c r="F23" s="27">
        <v>1806</v>
      </c>
      <c r="G23" s="27">
        <v>3710</v>
      </c>
      <c r="H23" s="27">
        <v>1845</v>
      </c>
      <c r="I23" s="27">
        <v>1664</v>
      </c>
      <c r="J23" s="27">
        <v>3509</v>
      </c>
      <c r="K23" s="27">
        <v>1769</v>
      </c>
      <c r="L23" s="27">
        <v>1732</v>
      </c>
      <c r="M23" s="27">
        <v>3501</v>
      </c>
      <c r="N23" s="27">
        <v>1771</v>
      </c>
      <c r="O23" s="27">
        <v>1731</v>
      </c>
      <c r="P23" s="27">
        <v>3502</v>
      </c>
      <c r="Q23" s="27">
        <v>1726</v>
      </c>
      <c r="R23" s="27">
        <v>1700</v>
      </c>
      <c r="S23" s="27">
        <v>3426</v>
      </c>
      <c r="T23" s="27">
        <v>10829</v>
      </c>
      <c r="U23" s="27">
        <v>10460</v>
      </c>
      <c r="V23" s="27">
        <v>21289</v>
      </c>
      <c r="W23" s="42"/>
      <c r="X23" s="42"/>
      <c r="Y23" s="42"/>
      <c r="Z23" s="42"/>
      <c r="AA23" s="42"/>
      <c r="AB23" s="42"/>
    </row>
    <row r="24" spans="1:28" s="25" customFormat="1" x14ac:dyDescent="0.25">
      <c r="A24" s="26" t="s">
        <v>55</v>
      </c>
      <c r="B24" s="27">
        <v>1953</v>
      </c>
      <c r="C24" s="27">
        <v>1773</v>
      </c>
      <c r="D24" s="27">
        <v>3726</v>
      </c>
      <c r="E24" s="27">
        <v>1911</v>
      </c>
      <c r="F24" s="27">
        <v>1827</v>
      </c>
      <c r="G24" s="27">
        <v>3738</v>
      </c>
      <c r="H24" s="27">
        <v>1886</v>
      </c>
      <c r="I24" s="27">
        <v>1852</v>
      </c>
      <c r="J24" s="27">
        <v>3738</v>
      </c>
      <c r="K24" s="27">
        <v>1907</v>
      </c>
      <c r="L24" s="27">
        <v>1898</v>
      </c>
      <c r="M24" s="27">
        <v>3805</v>
      </c>
      <c r="N24" s="27">
        <v>1866</v>
      </c>
      <c r="O24" s="27">
        <v>1821</v>
      </c>
      <c r="P24" s="27">
        <v>3687</v>
      </c>
      <c r="Q24" s="27">
        <v>1742</v>
      </c>
      <c r="R24" s="27">
        <v>1837</v>
      </c>
      <c r="S24" s="27">
        <v>3579</v>
      </c>
      <c r="T24" s="27">
        <v>11265</v>
      </c>
      <c r="U24" s="27">
        <v>11008</v>
      </c>
      <c r="V24" s="27">
        <v>22273</v>
      </c>
      <c r="W24" s="42"/>
      <c r="X24" s="42"/>
      <c r="Y24" s="42"/>
      <c r="Z24" s="42"/>
      <c r="AA24" s="42"/>
      <c r="AB24" s="42"/>
    </row>
    <row r="25" spans="1:28" s="25" customFormat="1" x14ac:dyDescent="0.25">
      <c r="A25" s="26" t="s">
        <v>56</v>
      </c>
      <c r="B25" s="27">
        <v>191</v>
      </c>
      <c r="C25" s="27">
        <v>211</v>
      </c>
      <c r="D25" s="27">
        <v>402</v>
      </c>
      <c r="E25" s="27">
        <v>202</v>
      </c>
      <c r="F25" s="27">
        <v>204</v>
      </c>
      <c r="G25" s="27">
        <v>406</v>
      </c>
      <c r="H25" s="27">
        <v>217</v>
      </c>
      <c r="I25" s="27">
        <v>197</v>
      </c>
      <c r="J25" s="27">
        <v>414</v>
      </c>
      <c r="K25" s="27">
        <v>197</v>
      </c>
      <c r="L25" s="27">
        <v>190</v>
      </c>
      <c r="M25" s="27">
        <v>387</v>
      </c>
      <c r="N25" s="27">
        <v>207</v>
      </c>
      <c r="O25" s="27">
        <v>202</v>
      </c>
      <c r="P25" s="27">
        <v>409</v>
      </c>
      <c r="Q25" s="27">
        <v>182</v>
      </c>
      <c r="R25" s="27">
        <v>196</v>
      </c>
      <c r="S25" s="27">
        <v>378</v>
      </c>
      <c r="T25" s="27">
        <v>1196</v>
      </c>
      <c r="U25" s="27">
        <v>1200</v>
      </c>
      <c r="V25" s="27">
        <v>2396</v>
      </c>
      <c r="W25" s="42"/>
      <c r="X25" s="42"/>
      <c r="Y25" s="42"/>
      <c r="Z25" s="42"/>
      <c r="AA25" s="42"/>
      <c r="AB25" s="42"/>
    </row>
    <row r="26" spans="1:28" s="25" customFormat="1" x14ac:dyDescent="0.25">
      <c r="A26" s="26" t="s">
        <v>57</v>
      </c>
      <c r="B26" s="27">
        <v>6065</v>
      </c>
      <c r="C26" s="27">
        <v>5795</v>
      </c>
      <c r="D26" s="27">
        <v>11860</v>
      </c>
      <c r="E26" s="27">
        <v>5906</v>
      </c>
      <c r="F26" s="27">
        <v>5672</v>
      </c>
      <c r="G26" s="27">
        <v>11578</v>
      </c>
      <c r="H26" s="27">
        <v>5865</v>
      </c>
      <c r="I26" s="27">
        <v>5690</v>
      </c>
      <c r="J26" s="27">
        <v>11555</v>
      </c>
      <c r="K26" s="27">
        <v>5828</v>
      </c>
      <c r="L26" s="27">
        <v>5561</v>
      </c>
      <c r="M26" s="27">
        <v>11389</v>
      </c>
      <c r="N26" s="27">
        <v>5734</v>
      </c>
      <c r="O26" s="27">
        <v>5427</v>
      </c>
      <c r="P26" s="27">
        <v>11161</v>
      </c>
      <c r="Q26" s="27">
        <v>5613</v>
      </c>
      <c r="R26" s="27">
        <v>5407</v>
      </c>
      <c r="S26" s="27">
        <v>11020</v>
      </c>
      <c r="T26" s="27">
        <v>35011</v>
      </c>
      <c r="U26" s="27">
        <v>33552</v>
      </c>
      <c r="V26" s="27">
        <v>68563</v>
      </c>
      <c r="W26" s="42"/>
      <c r="X26" s="42"/>
      <c r="Y26" s="42"/>
      <c r="Z26" s="42"/>
      <c r="AA26" s="42"/>
      <c r="AB26" s="42"/>
    </row>
    <row r="27" spans="1:28" s="25" customFormat="1" x14ac:dyDescent="0.25">
      <c r="A27" s="26" t="s">
        <v>58</v>
      </c>
      <c r="B27" s="27">
        <v>383</v>
      </c>
      <c r="C27" s="27">
        <v>317</v>
      </c>
      <c r="D27" s="27">
        <v>700</v>
      </c>
      <c r="E27" s="27">
        <v>383</v>
      </c>
      <c r="F27" s="27">
        <v>379</v>
      </c>
      <c r="G27" s="27">
        <v>762</v>
      </c>
      <c r="H27" s="27">
        <v>360</v>
      </c>
      <c r="I27" s="27">
        <v>371</v>
      </c>
      <c r="J27" s="27">
        <v>731</v>
      </c>
      <c r="K27" s="27">
        <v>378</v>
      </c>
      <c r="L27" s="27">
        <v>361</v>
      </c>
      <c r="M27" s="27">
        <v>739</v>
      </c>
      <c r="N27" s="27">
        <v>352</v>
      </c>
      <c r="O27" s="27">
        <v>352</v>
      </c>
      <c r="P27" s="27">
        <v>704</v>
      </c>
      <c r="Q27" s="27">
        <v>357</v>
      </c>
      <c r="R27" s="27">
        <v>390</v>
      </c>
      <c r="S27" s="27">
        <v>747</v>
      </c>
      <c r="T27" s="27">
        <v>2213</v>
      </c>
      <c r="U27" s="27">
        <v>2170</v>
      </c>
      <c r="V27" s="27">
        <v>4383</v>
      </c>
      <c r="W27" s="42"/>
      <c r="X27" s="42"/>
      <c r="Y27" s="42"/>
      <c r="Z27" s="42"/>
      <c r="AA27" s="42"/>
      <c r="AB27" s="42"/>
    </row>
    <row r="28" spans="1:28" s="25" customFormat="1" x14ac:dyDescent="0.25">
      <c r="A28" s="26" t="s">
        <v>59</v>
      </c>
      <c r="B28" s="27">
        <v>534</v>
      </c>
      <c r="C28" s="27">
        <v>481</v>
      </c>
      <c r="D28" s="27">
        <v>1015</v>
      </c>
      <c r="E28" s="27">
        <v>554</v>
      </c>
      <c r="F28" s="27">
        <v>495</v>
      </c>
      <c r="G28" s="27">
        <v>1049</v>
      </c>
      <c r="H28" s="27">
        <v>505</v>
      </c>
      <c r="I28" s="27">
        <v>517</v>
      </c>
      <c r="J28" s="27">
        <v>1022</v>
      </c>
      <c r="K28" s="27">
        <v>502</v>
      </c>
      <c r="L28" s="27">
        <v>505</v>
      </c>
      <c r="M28" s="27">
        <v>1007</v>
      </c>
      <c r="N28" s="27">
        <v>529</v>
      </c>
      <c r="O28" s="27">
        <v>453</v>
      </c>
      <c r="P28" s="27">
        <v>982</v>
      </c>
      <c r="Q28" s="27">
        <v>481</v>
      </c>
      <c r="R28" s="27">
        <v>534</v>
      </c>
      <c r="S28" s="27">
        <v>1015</v>
      </c>
      <c r="T28" s="27">
        <v>3105</v>
      </c>
      <c r="U28" s="27">
        <v>2985</v>
      </c>
      <c r="V28" s="27">
        <v>6090</v>
      </c>
      <c r="W28" s="42"/>
      <c r="X28" s="42"/>
      <c r="Y28" s="42"/>
      <c r="Z28" s="42"/>
      <c r="AA28" s="42"/>
      <c r="AB28" s="42"/>
    </row>
    <row r="29" spans="1:28" s="25" customFormat="1" x14ac:dyDescent="0.25">
      <c r="A29" s="26" t="s">
        <v>60</v>
      </c>
      <c r="B29" s="27">
        <v>15969</v>
      </c>
      <c r="C29" s="27">
        <v>15247</v>
      </c>
      <c r="D29" s="27">
        <v>31216</v>
      </c>
      <c r="E29" s="27">
        <v>15677</v>
      </c>
      <c r="F29" s="27">
        <v>15073</v>
      </c>
      <c r="G29" s="27">
        <v>30750</v>
      </c>
      <c r="H29" s="27">
        <v>15910</v>
      </c>
      <c r="I29" s="27">
        <v>14914</v>
      </c>
      <c r="J29" s="27">
        <v>30824</v>
      </c>
      <c r="K29" s="27">
        <v>15510</v>
      </c>
      <c r="L29" s="27">
        <v>15072</v>
      </c>
      <c r="M29" s="27">
        <v>30582</v>
      </c>
      <c r="N29" s="27">
        <v>15533</v>
      </c>
      <c r="O29" s="27">
        <v>15193</v>
      </c>
      <c r="P29" s="27">
        <v>30726</v>
      </c>
      <c r="Q29" s="27">
        <v>15502</v>
      </c>
      <c r="R29" s="27">
        <v>14956</v>
      </c>
      <c r="S29" s="27">
        <v>30458</v>
      </c>
      <c r="T29" s="27">
        <v>94101</v>
      </c>
      <c r="U29" s="27">
        <v>90455</v>
      </c>
      <c r="V29" s="27">
        <v>184556</v>
      </c>
      <c r="W29" s="42"/>
      <c r="X29" s="42"/>
      <c r="Y29" s="42"/>
      <c r="Z29" s="42"/>
      <c r="AA29" s="42"/>
      <c r="AB29" s="42"/>
    </row>
    <row r="30" spans="1:28" s="25" customFormat="1" x14ac:dyDescent="0.25">
      <c r="A30" s="26" t="s">
        <v>61</v>
      </c>
      <c r="B30" s="27">
        <v>461</v>
      </c>
      <c r="C30" s="27">
        <v>454</v>
      </c>
      <c r="D30" s="27">
        <v>915</v>
      </c>
      <c r="E30" s="27">
        <v>483</v>
      </c>
      <c r="F30" s="27">
        <v>465</v>
      </c>
      <c r="G30" s="27">
        <v>948</v>
      </c>
      <c r="H30" s="27">
        <v>492</v>
      </c>
      <c r="I30" s="27">
        <v>499</v>
      </c>
      <c r="J30" s="27">
        <v>991</v>
      </c>
      <c r="K30" s="27">
        <v>479</v>
      </c>
      <c r="L30" s="27">
        <v>504</v>
      </c>
      <c r="M30" s="27">
        <v>983</v>
      </c>
      <c r="N30" s="27">
        <v>488</v>
      </c>
      <c r="O30" s="27">
        <v>506</v>
      </c>
      <c r="P30" s="27">
        <v>994</v>
      </c>
      <c r="Q30" s="27">
        <v>536</v>
      </c>
      <c r="R30" s="27">
        <v>519</v>
      </c>
      <c r="S30" s="27">
        <v>1055</v>
      </c>
      <c r="T30" s="27">
        <v>2939</v>
      </c>
      <c r="U30" s="27">
        <v>2947</v>
      </c>
      <c r="V30" s="27">
        <v>5886</v>
      </c>
      <c r="W30" s="42"/>
      <c r="X30" s="42"/>
      <c r="Y30" s="42"/>
      <c r="Z30" s="42"/>
      <c r="AA30" s="42"/>
      <c r="AB30" s="42"/>
    </row>
    <row r="31" spans="1:28" s="25" customFormat="1" x14ac:dyDescent="0.25">
      <c r="A31" s="26" t="s">
        <v>62</v>
      </c>
      <c r="B31" s="27">
        <v>240</v>
      </c>
      <c r="C31" s="27">
        <v>256</v>
      </c>
      <c r="D31" s="27">
        <v>496</v>
      </c>
      <c r="E31" s="27">
        <v>297</v>
      </c>
      <c r="F31" s="27">
        <v>261</v>
      </c>
      <c r="G31" s="27">
        <v>558</v>
      </c>
      <c r="H31" s="27">
        <v>273</v>
      </c>
      <c r="I31" s="27">
        <v>238</v>
      </c>
      <c r="J31" s="27">
        <v>511</v>
      </c>
      <c r="K31" s="27">
        <v>263</v>
      </c>
      <c r="L31" s="27">
        <v>271</v>
      </c>
      <c r="M31" s="27">
        <v>534</v>
      </c>
      <c r="N31" s="27">
        <v>237</v>
      </c>
      <c r="O31" s="27">
        <v>253</v>
      </c>
      <c r="P31" s="27">
        <v>490</v>
      </c>
      <c r="Q31" s="27">
        <v>266</v>
      </c>
      <c r="R31" s="27">
        <v>232</v>
      </c>
      <c r="S31" s="27">
        <v>498</v>
      </c>
      <c r="T31" s="27">
        <v>1576</v>
      </c>
      <c r="U31" s="27">
        <v>1511</v>
      </c>
      <c r="V31" s="27">
        <v>3087</v>
      </c>
      <c r="W31" s="42"/>
      <c r="X31" s="42"/>
      <c r="Y31" s="42"/>
      <c r="Z31" s="42"/>
      <c r="AA31" s="42"/>
      <c r="AB31" s="42"/>
    </row>
    <row r="32" spans="1:28" s="25" customFormat="1" x14ac:dyDescent="0.25">
      <c r="A32" s="26" t="s">
        <v>63</v>
      </c>
      <c r="B32" s="27">
        <v>1547</v>
      </c>
      <c r="C32" s="27">
        <v>1536</v>
      </c>
      <c r="D32" s="27">
        <v>3083</v>
      </c>
      <c r="E32" s="27">
        <v>1502</v>
      </c>
      <c r="F32" s="27">
        <v>1549</v>
      </c>
      <c r="G32" s="27">
        <v>3051</v>
      </c>
      <c r="H32" s="27">
        <v>1599</v>
      </c>
      <c r="I32" s="27">
        <v>1391</v>
      </c>
      <c r="J32" s="27">
        <v>2990</v>
      </c>
      <c r="K32" s="27">
        <v>1494</v>
      </c>
      <c r="L32" s="27">
        <v>1496</v>
      </c>
      <c r="M32" s="27">
        <v>2990</v>
      </c>
      <c r="N32" s="27">
        <v>1534</v>
      </c>
      <c r="O32" s="27">
        <v>1459</v>
      </c>
      <c r="P32" s="27">
        <v>2993</v>
      </c>
      <c r="Q32" s="27">
        <v>1458</v>
      </c>
      <c r="R32" s="27">
        <v>1413</v>
      </c>
      <c r="S32" s="27">
        <v>2871</v>
      </c>
      <c r="T32" s="27">
        <v>9134</v>
      </c>
      <c r="U32" s="27">
        <v>8844</v>
      </c>
      <c r="V32" s="27">
        <v>17978</v>
      </c>
      <c r="W32" s="42"/>
      <c r="X32" s="42"/>
      <c r="Y32" s="42"/>
      <c r="Z32" s="42"/>
      <c r="AA32" s="42"/>
      <c r="AB32" s="42"/>
    </row>
    <row r="33" spans="1:28" s="25" customFormat="1" x14ac:dyDescent="0.25">
      <c r="A33" s="26" t="s">
        <v>64</v>
      </c>
      <c r="B33" s="27">
        <v>136</v>
      </c>
      <c r="C33" s="27">
        <v>148</v>
      </c>
      <c r="D33" s="27">
        <v>284</v>
      </c>
      <c r="E33" s="27">
        <v>128</v>
      </c>
      <c r="F33" s="27">
        <v>136</v>
      </c>
      <c r="G33" s="27">
        <v>264</v>
      </c>
      <c r="H33" s="27">
        <v>147</v>
      </c>
      <c r="I33" s="27">
        <v>146</v>
      </c>
      <c r="J33" s="27">
        <v>293</v>
      </c>
      <c r="K33" s="27">
        <v>138</v>
      </c>
      <c r="L33" s="27">
        <v>122</v>
      </c>
      <c r="M33" s="27">
        <v>260</v>
      </c>
      <c r="N33" s="27">
        <v>149</v>
      </c>
      <c r="O33" s="27">
        <v>119</v>
      </c>
      <c r="P33" s="27">
        <v>268</v>
      </c>
      <c r="Q33" s="27">
        <v>119</v>
      </c>
      <c r="R33" s="27">
        <v>148</v>
      </c>
      <c r="S33" s="27">
        <v>267</v>
      </c>
      <c r="T33" s="27">
        <v>817</v>
      </c>
      <c r="U33" s="27">
        <v>819</v>
      </c>
      <c r="V33" s="27">
        <v>1636</v>
      </c>
      <c r="W33" s="42"/>
      <c r="X33" s="42"/>
      <c r="Y33" s="42"/>
      <c r="Z33" s="42"/>
      <c r="AA33" s="42"/>
      <c r="AB33" s="42"/>
    </row>
    <row r="34" spans="1:28" s="25" customFormat="1" x14ac:dyDescent="0.25">
      <c r="A34" s="26" t="s">
        <v>65</v>
      </c>
      <c r="B34" s="27">
        <v>911</v>
      </c>
      <c r="C34" s="27">
        <v>872</v>
      </c>
      <c r="D34" s="27">
        <v>1783</v>
      </c>
      <c r="E34" s="27">
        <v>907</v>
      </c>
      <c r="F34" s="27">
        <v>814</v>
      </c>
      <c r="G34" s="27">
        <v>1721</v>
      </c>
      <c r="H34" s="27">
        <v>857</v>
      </c>
      <c r="I34" s="27">
        <v>805</v>
      </c>
      <c r="J34" s="27">
        <v>1662</v>
      </c>
      <c r="K34" s="27">
        <v>856</v>
      </c>
      <c r="L34" s="27">
        <v>828</v>
      </c>
      <c r="M34" s="27">
        <v>1684</v>
      </c>
      <c r="N34" s="27">
        <v>801</v>
      </c>
      <c r="O34" s="27">
        <v>796</v>
      </c>
      <c r="P34" s="27">
        <v>1597</v>
      </c>
      <c r="Q34" s="27">
        <v>775</v>
      </c>
      <c r="R34" s="27">
        <v>752</v>
      </c>
      <c r="S34" s="27">
        <v>1527</v>
      </c>
      <c r="T34" s="27">
        <v>5107</v>
      </c>
      <c r="U34" s="27">
        <v>4867</v>
      </c>
      <c r="V34" s="27">
        <v>9974</v>
      </c>
      <c r="W34" s="42"/>
      <c r="X34" s="42"/>
      <c r="Y34" s="42"/>
      <c r="Z34" s="42"/>
      <c r="AA34" s="42"/>
      <c r="AB34" s="42"/>
    </row>
    <row r="35" spans="1:28" s="25" customFormat="1" x14ac:dyDescent="0.25">
      <c r="A35" s="26" t="s">
        <v>66</v>
      </c>
      <c r="B35" s="27">
        <v>726</v>
      </c>
      <c r="C35" s="27">
        <v>647</v>
      </c>
      <c r="D35" s="27">
        <v>1373</v>
      </c>
      <c r="E35" s="27">
        <v>688</v>
      </c>
      <c r="F35" s="27">
        <v>666</v>
      </c>
      <c r="G35" s="27">
        <v>1354</v>
      </c>
      <c r="H35" s="27">
        <v>697</v>
      </c>
      <c r="I35" s="27">
        <v>662</v>
      </c>
      <c r="J35" s="27">
        <v>1359</v>
      </c>
      <c r="K35" s="27">
        <v>724</v>
      </c>
      <c r="L35" s="27">
        <v>635</v>
      </c>
      <c r="M35" s="27">
        <v>1359</v>
      </c>
      <c r="N35" s="27">
        <v>683</v>
      </c>
      <c r="O35" s="27">
        <v>641</v>
      </c>
      <c r="P35" s="27">
        <v>1324</v>
      </c>
      <c r="Q35" s="27">
        <v>629</v>
      </c>
      <c r="R35" s="27">
        <v>618</v>
      </c>
      <c r="S35" s="27">
        <v>1247</v>
      </c>
      <c r="T35" s="27">
        <v>4147</v>
      </c>
      <c r="U35" s="27">
        <v>3869</v>
      </c>
      <c r="V35" s="27">
        <v>8016</v>
      </c>
      <c r="W35" s="42"/>
      <c r="X35" s="42"/>
      <c r="Y35" s="42"/>
      <c r="Z35" s="42"/>
      <c r="AA35" s="42"/>
      <c r="AB35" s="42"/>
    </row>
    <row r="36" spans="1:28" s="25" customFormat="1" x14ac:dyDescent="0.25">
      <c r="A36" s="26" t="s">
        <v>67</v>
      </c>
      <c r="B36" s="27">
        <v>2531</v>
      </c>
      <c r="C36" s="27">
        <v>2454</v>
      </c>
      <c r="D36" s="27">
        <v>4985</v>
      </c>
      <c r="E36" s="27">
        <v>2668</v>
      </c>
      <c r="F36" s="27">
        <v>2587</v>
      </c>
      <c r="G36" s="27">
        <v>5255</v>
      </c>
      <c r="H36" s="27">
        <v>2652</v>
      </c>
      <c r="I36" s="27">
        <v>2557</v>
      </c>
      <c r="J36" s="27">
        <v>5209</v>
      </c>
      <c r="K36" s="27">
        <v>2691</v>
      </c>
      <c r="L36" s="27">
        <v>2548</v>
      </c>
      <c r="M36" s="27">
        <v>5239</v>
      </c>
      <c r="N36" s="27">
        <v>2617</v>
      </c>
      <c r="O36" s="27">
        <v>2584</v>
      </c>
      <c r="P36" s="27">
        <v>5201</v>
      </c>
      <c r="Q36" s="27">
        <v>2670</v>
      </c>
      <c r="R36" s="27">
        <v>2542</v>
      </c>
      <c r="S36" s="27">
        <v>5212</v>
      </c>
      <c r="T36" s="27">
        <v>15829</v>
      </c>
      <c r="U36" s="27">
        <v>15272</v>
      </c>
      <c r="V36" s="27">
        <v>31101</v>
      </c>
      <c r="W36" s="42"/>
      <c r="X36" s="42"/>
      <c r="Y36" s="42"/>
      <c r="Z36" s="42"/>
      <c r="AA36" s="42"/>
      <c r="AB36" s="42"/>
    </row>
    <row r="37" spans="1:28" s="25" customFormat="1" x14ac:dyDescent="0.25">
      <c r="A37" s="26" t="s">
        <v>68</v>
      </c>
      <c r="B37" s="27">
        <v>967</v>
      </c>
      <c r="C37" s="27">
        <v>836</v>
      </c>
      <c r="D37" s="27">
        <v>1803</v>
      </c>
      <c r="E37" s="27">
        <v>932</v>
      </c>
      <c r="F37" s="27">
        <v>919</v>
      </c>
      <c r="G37" s="27">
        <v>1851</v>
      </c>
      <c r="H37" s="27">
        <v>944</v>
      </c>
      <c r="I37" s="27">
        <v>917</v>
      </c>
      <c r="J37" s="27">
        <v>1861</v>
      </c>
      <c r="K37" s="27">
        <v>908</v>
      </c>
      <c r="L37" s="27">
        <v>882</v>
      </c>
      <c r="M37" s="27">
        <v>1790</v>
      </c>
      <c r="N37" s="27">
        <v>877</v>
      </c>
      <c r="O37" s="27">
        <v>862</v>
      </c>
      <c r="P37" s="27">
        <v>1739</v>
      </c>
      <c r="Q37" s="27">
        <v>870</v>
      </c>
      <c r="R37" s="27">
        <v>852</v>
      </c>
      <c r="S37" s="27">
        <v>1722</v>
      </c>
      <c r="T37" s="27">
        <v>5498</v>
      </c>
      <c r="U37" s="27">
        <v>5268</v>
      </c>
      <c r="V37" s="27">
        <v>10766</v>
      </c>
      <c r="W37" s="42"/>
      <c r="X37" s="42"/>
      <c r="Y37" s="42"/>
      <c r="Z37" s="42"/>
      <c r="AA37" s="42"/>
      <c r="AB37" s="42"/>
    </row>
    <row r="38" spans="1:28" s="25" customFormat="1" x14ac:dyDescent="0.25">
      <c r="A38" s="26" t="s">
        <v>69</v>
      </c>
      <c r="B38" s="27">
        <v>409</v>
      </c>
      <c r="C38" s="27">
        <v>397</v>
      </c>
      <c r="D38" s="27">
        <v>806</v>
      </c>
      <c r="E38" s="27">
        <v>402</v>
      </c>
      <c r="F38" s="27">
        <v>407</v>
      </c>
      <c r="G38" s="27">
        <v>809</v>
      </c>
      <c r="H38" s="27">
        <v>401</v>
      </c>
      <c r="I38" s="27">
        <v>377</v>
      </c>
      <c r="J38" s="27">
        <v>778</v>
      </c>
      <c r="K38" s="27">
        <v>368</v>
      </c>
      <c r="L38" s="27">
        <v>402</v>
      </c>
      <c r="M38" s="27">
        <v>770</v>
      </c>
      <c r="N38" s="27">
        <v>442</v>
      </c>
      <c r="O38" s="27">
        <v>367</v>
      </c>
      <c r="P38" s="27">
        <v>809</v>
      </c>
      <c r="Q38" s="27">
        <v>400</v>
      </c>
      <c r="R38" s="27">
        <v>387</v>
      </c>
      <c r="S38" s="27">
        <v>787</v>
      </c>
      <c r="T38" s="27">
        <v>2422</v>
      </c>
      <c r="U38" s="27">
        <v>2337</v>
      </c>
      <c r="V38" s="27">
        <v>4759</v>
      </c>
      <c r="W38" s="42"/>
      <c r="X38" s="42"/>
      <c r="Y38" s="42"/>
      <c r="Z38" s="42"/>
      <c r="AA38" s="42"/>
      <c r="AB38" s="42"/>
    </row>
    <row r="39" spans="1:28" s="25" customFormat="1" x14ac:dyDescent="0.25">
      <c r="A39" s="26" t="s">
        <v>70</v>
      </c>
      <c r="B39" s="27">
        <v>1401</v>
      </c>
      <c r="C39" s="27">
        <v>1310</v>
      </c>
      <c r="D39" s="27">
        <v>2711</v>
      </c>
      <c r="E39" s="27">
        <v>1423</v>
      </c>
      <c r="F39" s="27">
        <v>1325</v>
      </c>
      <c r="G39" s="27">
        <v>2748</v>
      </c>
      <c r="H39" s="27">
        <v>1360</v>
      </c>
      <c r="I39" s="27">
        <v>1326</v>
      </c>
      <c r="J39" s="27">
        <v>2686</v>
      </c>
      <c r="K39" s="27">
        <v>1271</v>
      </c>
      <c r="L39" s="27">
        <v>1272</v>
      </c>
      <c r="M39" s="27">
        <v>2543</v>
      </c>
      <c r="N39" s="27">
        <v>1276</v>
      </c>
      <c r="O39" s="27">
        <v>1201</v>
      </c>
      <c r="P39" s="27">
        <v>2477</v>
      </c>
      <c r="Q39" s="27">
        <v>1222</v>
      </c>
      <c r="R39" s="27">
        <v>1176</v>
      </c>
      <c r="S39" s="27">
        <v>2398</v>
      </c>
      <c r="T39" s="27">
        <v>7953</v>
      </c>
      <c r="U39" s="27">
        <v>7610</v>
      </c>
      <c r="V39" s="27">
        <v>15563</v>
      </c>
      <c r="W39" s="42"/>
      <c r="X39" s="42"/>
      <c r="Y39" s="42"/>
      <c r="Z39" s="42"/>
      <c r="AA39" s="42"/>
      <c r="AB39" s="42"/>
    </row>
    <row r="40" spans="1:28" s="25" customFormat="1" x14ac:dyDescent="0.25">
      <c r="A40" s="26" t="s">
        <v>71</v>
      </c>
      <c r="B40" s="27">
        <v>1489</v>
      </c>
      <c r="C40" s="27">
        <v>1377</v>
      </c>
      <c r="D40" s="27">
        <v>2866</v>
      </c>
      <c r="E40" s="27">
        <v>1374</v>
      </c>
      <c r="F40" s="27">
        <v>1384</v>
      </c>
      <c r="G40" s="27">
        <v>2758</v>
      </c>
      <c r="H40" s="27">
        <v>1362</v>
      </c>
      <c r="I40" s="27">
        <v>1365</v>
      </c>
      <c r="J40" s="27">
        <v>2727</v>
      </c>
      <c r="K40" s="27">
        <v>1440</v>
      </c>
      <c r="L40" s="27">
        <v>1350</v>
      </c>
      <c r="M40" s="27">
        <v>2790</v>
      </c>
      <c r="N40" s="27">
        <v>1282</v>
      </c>
      <c r="O40" s="27">
        <v>1282</v>
      </c>
      <c r="P40" s="27">
        <v>2564</v>
      </c>
      <c r="Q40" s="27">
        <v>1267</v>
      </c>
      <c r="R40" s="27">
        <v>1280</v>
      </c>
      <c r="S40" s="27">
        <v>2547</v>
      </c>
      <c r="T40" s="27">
        <v>8214</v>
      </c>
      <c r="U40" s="27">
        <v>8038</v>
      </c>
      <c r="V40" s="27">
        <v>16252</v>
      </c>
      <c r="W40" s="42"/>
      <c r="X40" s="42"/>
      <c r="Y40" s="42"/>
      <c r="Z40" s="42"/>
      <c r="AA40" s="42"/>
      <c r="AB40" s="42"/>
    </row>
    <row r="41" spans="1:28" s="25" customFormat="1" x14ac:dyDescent="0.25">
      <c r="A41" s="26" t="s">
        <v>72</v>
      </c>
      <c r="B41" s="27">
        <v>1027</v>
      </c>
      <c r="C41" s="27">
        <v>927</v>
      </c>
      <c r="D41" s="27">
        <v>1954</v>
      </c>
      <c r="E41" s="27">
        <v>1001</v>
      </c>
      <c r="F41" s="27">
        <v>955</v>
      </c>
      <c r="G41" s="27">
        <v>1956</v>
      </c>
      <c r="H41" s="27">
        <v>982</v>
      </c>
      <c r="I41" s="27">
        <v>960</v>
      </c>
      <c r="J41" s="27">
        <v>1942</v>
      </c>
      <c r="K41" s="27">
        <v>938</v>
      </c>
      <c r="L41" s="27">
        <v>952</v>
      </c>
      <c r="M41" s="27">
        <v>1890</v>
      </c>
      <c r="N41" s="27">
        <v>1008</v>
      </c>
      <c r="O41" s="27">
        <v>951</v>
      </c>
      <c r="P41" s="27">
        <v>1959</v>
      </c>
      <c r="Q41" s="27">
        <v>975</v>
      </c>
      <c r="R41" s="27">
        <v>978</v>
      </c>
      <c r="S41" s="27">
        <v>1953</v>
      </c>
      <c r="T41" s="27">
        <v>5931</v>
      </c>
      <c r="U41" s="27">
        <v>5723</v>
      </c>
      <c r="V41" s="27">
        <v>11654</v>
      </c>
      <c r="W41" s="42"/>
      <c r="X41" s="42"/>
      <c r="Y41" s="42"/>
      <c r="Z41" s="42"/>
      <c r="AA41" s="42"/>
      <c r="AB41" s="42"/>
    </row>
    <row r="42" spans="1:28" s="25" customFormat="1" x14ac:dyDescent="0.25">
      <c r="A42" s="26" t="s">
        <v>73</v>
      </c>
      <c r="B42" s="27">
        <v>1377</v>
      </c>
      <c r="C42" s="27">
        <v>1295</v>
      </c>
      <c r="D42" s="27">
        <v>2672</v>
      </c>
      <c r="E42" s="27">
        <v>1441</v>
      </c>
      <c r="F42" s="27">
        <v>1356</v>
      </c>
      <c r="G42" s="27">
        <v>2797</v>
      </c>
      <c r="H42" s="27">
        <v>1385</v>
      </c>
      <c r="I42" s="27">
        <v>1352</v>
      </c>
      <c r="J42" s="27">
        <v>2737</v>
      </c>
      <c r="K42" s="27">
        <v>1433</v>
      </c>
      <c r="L42" s="27">
        <v>1361</v>
      </c>
      <c r="M42" s="27">
        <v>2794</v>
      </c>
      <c r="N42" s="27">
        <v>1340</v>
      </c>
      <c r="O42" s="27">
        <v>1360</v>
      </c>
      <c r="P42" s="27">
        <v>2700</v>
      </c>
      <c r="Q42" s="27">
        <v>1420</v>
      </c>
      <c r="R42" s="27">
        <v>1340</v>
      </c>
      <c r="S42" s="27">
        <v>2760</v>
      </c>
      <c r="T42" s="27">
        <v>8396</v>
      </c>
      <c r="U42" s="27">
        <v>8064</v>
      </c>
      <c r="V42" s="27">
        <v>16460</v>
      </c>
      <c r="W42" s="42"/>
      <c r="X42" s="42"/>
      <c r="Y42" s="42"/>
      <c r="Z42" s="42"/>
      <c r="AA42" s="42"/>
      <c r="AB42" s="42"/>
    </row>
    <row r="43" spans="1:28" s="25" customFormat="1" x14ac:dyDescent="0.25">
      <c r="A43" s="26" t="s">
        <v>74</v>
      </c>
      <c r="B43" s="27">
        <v>50</v>
      </c>
      <c r="C43" s="27">
        <v>54</v>
      </c>
      <c r="D43" s="27">
        <v>104</v>
      </c>
      <c r="E43" s="27">
        <v>39</v>
      </c>
      <c r="F43" s="27">
        <v>51</v>
      </c>
      <c r="G43" s="27">
        <v>90</v>
      </c>
      <c r="H43" s="27">
        <v>58</v>
      </c>
      <c r="I43" s="27">
        <v>54</v>
      </c>
      <c r="J43" s="27">
        <v>112</v>
      </c>
      <c r="K43" s="27">
        <v>70</v>
      </c>
      <c r="L43" s="27">
        <v>63</v>
      </c>
      <c r="M43" s="27">
        <v>133</v>
      </c>
      <c r="N43" s="27">
        <v>59</v>
      </c>
      <c r="O43" s="27">
        <v>45</v>
      </c>
      <c r="P43" s="27">
        <v>104</v>
      </c>
      <c r="Q43" s="27">
        <v>66</v>
      </c>
      <c r="R43" s="27">
        <v>64</v>
      </c>
      <c r="S43" s="27">
        <v>130</v>
      </c>
      <c r="T43" s="27">
        <v>342</v>
      </c>
      <c r="U43" s="27">
        <v>331</v>
      </c>
      <c r="V43" s="27">
        <v>673</v>
      </c>
      <c r="W43" s="42"/>
      <c r="X43" s="42"/>
      <c r="Y43" s="42"/>
      <c r="Z43" s="42"/>
      <c r="AA43" s="42"/>
      <c r="AB43" s="42"/>
    </row>
    <row r="44" spans="1:28" s="25" customFormat="1" x14ac:dyDescent="0.25">
      <c r="A44" s="26" t="s">
        <v>75</v>
      </c>
      <c r="B44" s="27">
        <v>975</v>
      </c>
      <c r="C44" s="27">
        <v>919</v>
      </c>
      <c r="D44" s="27">
        <v>1894</v>
      </c>
      <c r="E44" s="27">
        <v>907</v>
      </c>
      <c r="F44" s="27">
        <v>972</v>
      </c>
      <c r="G44" s="27">
        <v>1879</v>
      </c>
      <c r="H44" s="27">
        <v>960</v>
      </c>
      <c r="I44" s="27">
        <v>953</v>
      </c>
      <c r="J44" s="27">
        <v>1913</v>
      </c>
      <c r="K44" s="27">
        <v>954</v>
      </c>
      <c r="L44" s="27">
        <v>901</v>
      </c>
      <c r="M44" s="27">
        <v>1855</v>
      </c>
      <c r="N44" s="27">
        <v>908</v>
      </c>
      <c r="O44" s="27">
        <v>902</v>
      </c>
      <c r="P44" s="27">
        <v>1810</v>
      </c>
      <c r="Q44" s="27">
        <v>827</v>
      </c>
      <c r="R44" s="27">
        <v>812</v>
      </c>
      <c r="S44" s="27">
        <v>1639</v>
      </c>
      <c r="T44" s="27">
        <v>5531</v>
      </c>
      <c r="U44" s="27">
        <v>5459</v>
      </c>
      <c r="V44" s="27">
        <v>10990</v>
      </c>
      <c r="W44" s="42"/>
      <c r="X44" s="42"/>
      <c r="Y44" s="42"/>
      <c r="Z44" s="42"/>
      <c r="AA44" s="42"/>
      <c r="AB44" s="42"/>
    </row>
    <row r="45" spans="1:28" s="25" customFormat="1" x14ac:dyDescent="0.25">
      <c r="A45" s="26" t="s">
        <v>76</v>
      </c>
      <c r="B45" s="27">
        <v>66</v>
      </c>
      <c r="C45" s="27">
        <v>36</v>
      </c>
      <c r="D45" s="27">
        <v>102</v>
      </c>
      <c r="E45" s="27">
        <v>58</v>
      </c>
      <c r="F45" s="27">
        <v>49</v>
      </c>
      <c r="G45" s="27">
        <v>107</v>
      </c>
      <c r="H45" s="27">
        <v>42</v>
      </c>
      <c r="I45" s="27">
        <v>54</v>
      </c>
      <c r="J45" s="27">
        <v>96</v>
      </c>
      <c r="K45" s="27">
        <v>51</v>
      </c>
      <c r="L45" s="27">
        <v>43</v>
      </c>
      <c r="M45" s="27">
        <v>94</v>
      </c>
      <c r="N45" s="27">
        <v>45</v>
      </c>
      <c r="O45" s="27">
        <v>75</v>
      </c>
      <c r="P45" s="27">
        <v>120</v>
      </c>
      <c r="Q45" s="27">
        <v>46</v>
      </c>
      <c r="R45" s="27">
        <v>58</v>
      </c>
      <c r="S45" s="27">
        <v>104</v>
      </c>
      <c r="T45" s="27">
        <v>308</v>
      </c>
      <c r="U45" s="27">
        <v>315</v>
      </c>
      <c r="V45" s="27">
        <v>623</v>
      </c>
      <c r="W45" s="42"/>
      <c r="X45" s="42"/>
      <c r="Y45" s="42"/>
      <c r="Z45" s="42"/>
      <c r="AA45" s="42"/>
      <c r="AB45" s="42"/>
    </row>
    <row r="46" spans="1:28" s="25" customFormat="1" x14ac:dyDescent="0.25">
      <c r="A46" s="26" t="s">
        <v>77</v>
      </c>
      <c r="B46" s="27">
        <v>2251</v>
      </c>
      <c r="C46" s="27">
        <v>2192</v>
      </c>
      <c r="D46" s="27">
        <v>4443</v>
      </c>
      <c r="E46" s="27">
        <v>2229</v>
      </c>
      <c r="F46" s="27">
        <v>2082</v>
      </c>
      <c r="G46" s="27">
        <v>4311</v>
      </c>
      <c r="H46" s="27">
        <v>2144</v>
      </c>
      <c r="I46" s="27">
        <v>2155</v>
      </c>
      <c r="J46" s="27">
        <v>4299</v>
      </c>
      <c r="K46" s="27">
        <v>2234</v>
      </c>
      <c r="L46" s="27">
        <v>2161</v>
      </c>
      <c r="M46" s="27">
        <v>4395</v>
      </c>
      <c r="N46" s="27">
        <v>2178</v>
      </c>
      <c r="O46" s="27">
        <v>2085</v>
      </c>
      <c r="P46" s="27">
        <v>4263</v>
      </c>
      <c r="Q46" s="27">
        <v>2219</v>
      </c>
      <c r="R46" s="27">
        <v>2114</v>
      </c>
      <c r="S46" s="27">
        <v>4333</v>
      </c>
      <c r="T46" s="27">
        <v>13255</v>
      </c>
      <c r="U46" s="27">
        <v>12789</v>
      </c>
      <c r="V46" s="27">
        <v>26044</v>
      </c>
      <c r="W46" s="42"/>
      <c r="X46" s="42"/>
      <c r="Y46" s="42"/>
      <c r="Z46" s="42"/>
      <c r="AA46" s="42"/>
      <c r="AB46" s="42"/>
    </row>
    <row r="47" spans="1:28" s="25" customFormat="1" x14ac:dyDescent="0.25">
      <c r="A47" s="26" t="s">
        <v>78</v>
      </c>
      <c r="B47" s="27">
        <v>126</v>
      </c>
      <c r="C47" s="27">
        <v>106</v>
      </c>
      <c r="D47" s="27">
        <v>232</v>
      </c>
      <c r="E47" s="27">
        <v>130</v>
      </c>
      <c r="F47" s="27">
        <v>108</v>
      </c>
      <c r="G47" s="27">
        <v>238</v>
      </c>
      <c r="H47" s="27">
        <v>112</v>
      </c>
      <c r="I47" s="27">
        <v>121</v>
      </c>
      <c r="J47" s="27">
        <v>233</v>
      </c>
      <c r="K47" s="27">
        <v>113</v>
      </c>
      <c r="L47" s="27">
        <v>96</v>
      </c>
      <c r="M47" s="27">
        <v>209</v>
      </c>
      <c r="N47" s="27">
        <v>91</v>
      </c>
      <c r="O47" s="27">
        <v>111</v>
      </c>
      <c r="P47" s="27">
        <v>202</v>
      </c>
      <c r="Q47" s="27">
        <v>118</v>
      </c>
      <c r="R47" s="27">
        <v>117</v>
      </c>
      <c r="S47" s="27">
        <v>235</v>
      </c>
      <c r="T47" s="27">
        <v>690</v>
      </c>
      <c r="U47" s="27">
        <v>659</v>
      </c>
      <c r="V47" s="27">
        <v>1349</v>
      </c>
      <c r="W47" s="42"/>
      <c r="X47" s="42"/>
      <c r="Y47" s="42"/>
      <c r="Z47" s="42"/>
      <c r="AA47" s="42"/>
      <c r="AB47" s="42"/>
    </row>
    <row r="48" spans="1:28" s="25" customFormat="1" x14ac:dyDescent="0.25">
      <c r="A48" s="26" t="s">
        <v>79</v>
      </c>
      <c r="B48" s="27">
        <v>323</v>
      </c>
      <c r="C48" s="27">
        <v>340</v>
      </c>
      <c r="D48" s="27">
        <v>663</v>
      </c>
      <c r="E48" s="27">
        <v>358</v>
      </c>
      <c r="F48" s="27">
        <v>345</v>
      </c>
      <c r="G48" s="27">
        <v>703</v>
      </c>
      <c r="H48" s="27">
        <v>365</v>
      </c>
      <c r="I48" s="27">
        <v>325</v>
      </c>
      <c r="J48" s="27">
        <v>690</v>
      </c>
      <c r="K48" s="27">
        <v>342</v>
      </c>
      <c r="L48" s="27">
        <v>313</v>
      </c>
      <c r="M48" s="27">
        <v>655</v>
      </c>
      <c r="N48" s="27">
        <v>329</v>
      </c>
      <c r="O48" s="27">
        <v>303</v>
      </c>
      <c r="P48" s="27">
        <v>632</v>
      </c>
      <c r="Q48" s="27">
        <v>310</v>
      </c>
      <c r="R48" s="27">
        <v>319</v>
      </c>
      <c r="S48" s="27">
        <v>629</v>
      </c>
      <c r="T48" s="27">
        <v>2027</v>
      </c>
      <c r="U48" s="27">
        <v>1945</v>
      </c>
      <c r="V48" s="27">
        <v>3972</v>
      </c>
      <c r="W48" s="42"/>
      <c r="X48" s="42"/>
      <c r="Y48" s="42"/>
      <c r="Z48" s="42"/>
      <c r="AA48" s="42"/>
      <c r="AB48" s="42"/>
    </row>
    <row r="49" spans="1:28" s="25" customFormat="1" x14ac:dyDescent="0.25">
      <c r="A49" s="26" t="s">
        <v>80</v>
      </c>
      <c r="B49" s="27">
        <v>197</v>
      </c>
      <c r="C49" s="27">
        <v>177</v>
      </c>
      <c r="D49" s="27">
        <v>374</v>
      </c>
      <c r="E49" s="27">
        <v>225</v>
      </c>
      <c r="F49" s="27">
        <v>209</v>
      </c>
      <c r="G49" s="27">
        <v>434</v>
      </c>
      <c r="H49" s="27">
        <v>207</v>
      </c>
      <c r="I49" s="27">
        <v>184</v>
      </c>
      <c r="J49" s="27">
        <v>391</v>
      </c>
      <c r="K49" s="27">
        <v>217</v>
      </c>
      <c r="L49" s="27">
        <v>215</v>
      </c>
      <c r="M49" s="27">
        <v>432</v>
      </c>
      <c r="N49" s="27">
        <v>208</v>
      </c>
      <c r="O49" s="27">
        <v>204</v>
      </c>
      <c r="P49" s="27">
        <v>412</v>
      </c>
      <c r="Q49" s="27">
        <v>199</v>
      </c>
      <c r="R49" s="27">
        <v>221</v>
      </c>
      <c r="S49" s="27">
        <v>420</v>
      </c>
      <c r="T49" s="27">
        <v>1253</v>
      </c>
      <c r="U49" s="27">
        <v>1210</v>
      </c>
      <c r="V49" s="27">
        <v>2463</v>
      </c>
      <c r="W49" s="42"/>
      <c r="X49" s="42"/>
      <c r="Y49" s="42"/>
      <c r="Z49" s="42"/>
      <c r="AA49" s="42"/>
      <c r="AB49" s="42"/>
    </row>
    <row r="50" spans="1:28" s="25" customFormat="1" x14ac:dyDescent="0.25">
      <c r="A50" s="26" t="s">
        <v>81</v>
      </c>
      <c r="B50" s="27">
        <v>516</v>
      </c>
      <c r="C50" s="27">
        <v>485</v>
      </c>
      <c r="D50" s="27">
        <v>1001</v>
      </c>
      <c r="E50" s="27">
        <v>506</v>
      </c>
      <c r="F50" s="27">
        <v>443</v>
      </c>
      <c r="G50" s="27">
        <v>949</v>
      </c>
      <c r="H50" s="27">
        <v>457</v>
      </c>
      <c r="I50" s="27">
        <v>449</v>
      </c>
      <c r="J50" s="27">
        <v>906</v>
      </c>
      <c r="K50" s="27">
        <v>436</v>
      </c>
      <c r="L50" s="27">
        <v>480</v>
      </c>
      <c r="M50" s="27">
        <v>916</v>
      </c>
      <c r="N50" s="27">
        <v>473</v>
      </c>
      <c r="O50" s="27">
        <v>463</v>
      </c>
      <c r="P50" s="27">
        <v>936</v>
      </c>
      <c r="Q50" s="27">
        <v>466</v>
      </c>
      <c r="R50" s="27">
        <v>472</v>
      </c>
      <c r="S50" s="27">
        <v>938</v>
      </c>
      <c r="T50" s="27">
        <v>2854</v>
      </c>
      <c r="U50" s="27">
        <v>2792</v>
      </c>
      <c r="V50" s="27">
        <v>5646</v>
      </c>
      <c r="W50" s="42"/>
      <c r="X50" s="42"/>
      <c r="Y50" s="42"/>
      <c r="Z50" s="42"/>
      <c r="AA50" s="42"/>
      <c r="AB50" s="42"/>
    </row>
    <row r="51" spans="1:28" s="25" customFormat="1" x14ac:dyDescent="0.25">
      <c r="A51" s="26" t="s">
        <v>82</v>
      </c>
      <c r="B51" s="27">
        <v>1430</v>
      </c>
      <c r="C51" s="27">
        <v>1402</v>
      </c>
      <c r="D51" s="27">
        <v>2832</v>
      </c>
      <c r="E51" s="27">
        <v>1420</v>
      </c>
      <c r="F51" s="27">
        <v>1437</v>
      </c>
      <c r="G51" s="27">
        <v>2857</v>
      </c>
      <c r="H51" s="27">
        <v>1380</v>
      </c>
      <c r="I51" s="27">
        <v>1467</v>
      </c>
      <c r="J51" s="27">
        <v>2847</v>
      </c>
      <c r="K51" s="27">
        <v>1470</v>
      </c>
      <c r="L51" s="27">
        <v>1299</v>
      </c>
      <c r="M51" s="27">
        <v>2769</v>
      </c>
      <c r="N51" s="27">
        <v>1445</v>
      </c>
      <c r="O51" s="27">
        <v>1438</v>
      </c>
      <c r="P51" s="27">
        <v>2883</v>
      </c>
      <c r="Q51" s="27">
        <v>1350</v>
      </c>
      <c r="R51" s="27">
        <v>1420</v>
      </c>
      <c r="S51" s="27">
        <v>2770</v>
      </c>
      <c r="T51" s="27">
        <v>8495</v>
      </c>
      <c r="U51" s="27">
        <v>8463</v>
      </c>
      <c r="V51" s="27">
        <v>16958</v>
      </c>
      <c r="W51" s="42"/>
      <c r="X51" s="42"/>
      <c r="Y51" s="42"/>
      <c r="Z51" s="42"/>
      <c r="AA51" s="42"/>
      <c r="AB51" s="42"/>
    </row>
    <row r="52" spans="1:28" s="25" customFormat="1" x14ac:dyDescent="0.25">
      <c r="A52" s="26" t="s">
        <v>83</v>
      </c>
      <c r="B52" s="27">
        <v>221</v>
      </c>
      <c r="C52" s="27">
        <v>227</v>
      </c>
      <c r="D52" s="27">
        <v>448</v>
      </c>
      <c r="E52" s="27">
        <v>230</v>
      </c>
      <c r="F52" s="27">
        <v>206</v>
      </c>
      <c r="G52" s="27">
        <v>436</v>
      </c>
      <c r="H52" s="27">
        <v>226</v>
      </c>
      <c r="I52" s="27">
        <v>216</v>
      </c>
      <c r="J52" s="27">
        <v>442</v>
      </c>
      <c r="K52" s="27">
        <v>208</v>
      </c>
      <c r="L52" s="27">
        <v>219</v>
      </c>
      <c r="M52" s="27">
        <v>427</v>
      </c>
      <c r="N52" s="27">
        <v>207</v>
      </c>
      <c r="O52" s="27">
        <v>243</v>
      </c>
      <c r="P52" s="27">
        <v>450</v>
      </c>
      <c r="Q52" s="27">
        <v>212</v>
      </c>
      <c r="R52" s="27">
        <v>227</v>
      </c>
      <c r="S52" s="27">
        <v>439</v>
      </c>
      <c r="T52" s="27">
        <v>1304</v>
      </c>
      <c r="U52" s="27">
        <v>1338</v>
      </c>
      <c r="V52" s="27">
        <v>2642</v>
      </c>
      <c r="W52" s="42"/>
      <c r="X52" s="42"/>
      <c r="Y52" s="42"/>
      <c r="Z52" s="42"/>
      <c r="AA52" s="42"/>
      <c r="AB52" s="42"/>
    </row>
    <row r="53" spans="1:28" s="25" customFormat="1" x14ac:dyDescent="0.25">
      <c r="A53" s="26" t="s">
        <v>84</v>
      </c>
      <c r="B53" s="27">
        <v>676</v>
      </c>
      <c r="C53" s="27">
        <v>630</v>
      </c>
      <c r="D53" s="27">
        <v>1306</v>
      </c>
      <c r="E53" s="27">
        <v>662</v>
      </c>
      <c r="F53" s="27">
        <v>648</v>
      </c>
      <c r="G53" s="27">
        <v>1310</v>
      </c>
      <c r="H53" s="27">
        <v>629</v>
      </c>
      <c r="I53" s="27">
        <v>629</v>
      </c>
      <c r="J53" s="27">
        <v>1258</v>
      </c>
      <c r="K53" s="27">
        <v>632</v>
      </c>
      <c r="L53" s="27">
        <v>629</v>
      </c>
      <c r="M53" s="27">
        <v>1261</v>
      </c>
      <c r="N53" s="27">
        <v>675</v>
      </c>
      <c r="O53" s="27">
        <v>630</v>
      </c>
      <c r="P53" s="27">
        <v>1305</v>
      </c>
      <c r="Q53" s="27">
        <v>662</v>
      </c>
      <c r="R53" s="27">
        <v>579</v>
      </c>
      <c r="S53" s="27">
        <v>1241</v>
      </c>
      <c r="T53" s="27">
        <v>3936</v>
      </c>
      <c r="U53" s="27">
        <v>3745</v>
      </c>
      <c r="V53" s="27">
        <v>7681</v>
      </c>
      <c r="W53" s="42"/>
      <c r="X53" s="42"/>
      <c r="Y53" s="42"/>
      <c r="Z53" s="42"/>
      <c r="AA53" s="42"/>
      <c r="AB53" s="42"/>
    </row>
    <row r="54" spans="1:28" s="25" customFormat="1" x14ac:dyDescent="0.25">
      <c r="A54" s="26" t="s">
        <v>85</v>
      </c>
      <c r="B54" s="27">
        <v>110</v>
      </c>
      <c r="C54" s="27">
        <v>91</v>
      </c>
      <c r="D54" s="27">
        <v>201</v>
      </c>
      <c r="E54" s="27">
        <v>126</v>
      </c>
      <c r="F54" s="27">
        <v>131</v>
      </c>
      <c r="G54" s="27">
        <v>257</v>
      </c>
      <c r="H54" s="27">
        <v>124</v>
      </c>
      <c r="I54" s="27">
        <v>131</v>
      </c>
      <c r="J54" s="27">
        <v>255</v>
      </c>
      <c r="K54" s="27">
        <v>134</v>
      </c>
      <c r="L54" s="27">
        <v>138</v>
      </c>
      <c r="M54" s="27">
        <v>272</v>
      </c>
      <c r="N54" s="27">
        <v>113</v>
      </c>
      <c r="O54" s="27">
        <v>115</v>
      </c>
      <c r="P54" s="27">
        <v>228</v>
      </c>
      <c r="Q54" s="27">
        <v>110</v>
      </c>
      <c r="R54" s="27">
        <v>112</v>
      </c>
      <c r="S54" s="27">
        <v>222</v>
      </c>
      <c r="T54" s="27">
        <v>717</v>
      </c>
      <c r="U54" s="27">
        <v>718</v>
      </c>
      <c r="V54" s="27">
        <v>1435</v>
      </c>
      <c r="W54" s="42"/>
      <c r="X54" s="42"/>
      <c r="Y54" s="42"/>
      <c r="Z54" s="42"/>
      <c r="AA54" s="42"/>
      <c r="AB54" s="42"/>
    </row>
    <row r="55" spans="1:28" s="25" customFormat="1" x14ac:dyDescent="0.25">
      <c r="A55" s="26" t="s">
        <v>86</v>
      </c>
      <c r="B55" s="27">
        <v>652</v>
      </c>
      <c r="C55" s="27">
        <v>727</v>
      </c>
      <c r="D55" s="27">
        <v>1379</v>
      </c>
      <c r="E55" s="27">
        <v>668</v>
      </c>
      <c r="F55" s="27">
        <v>703</v>
      </c>
      <c r="G55" s="27">
        <v>1371</v>
      </c>
      <c r="H55" s="27">
        <v>705</v>
      </c>
      <c r="I55" s="27">
        <v>668</v>
      </c>
      <c r="J55" s="27">
        <v>1373</v>
      </c>
      <c r="K55" s="27">
        <v>706</v>
      </c>
      <c r="L55" s="27">
        <v>691</v>
      </c>
      <c r="M55" s="27">
        <v>1397</v>
      </c>
      <c r="N55" s="27">
        <v>696</v>
      </c>
      <c r="O55" s="27">
        <v>603</v>
      </c>
      <c r="P55" s="27">
        <v>1299</v>
      </c>
      <c r="Q55" s="27">
        <v>684</v>
      </c>
      <c r="R55" s="27">
        <v>656</v>
      </c>
      <c r="S55" s="27">
        <v>1340</v>
      </c>
      <c r="T55" s="27">
        <v>4111</v>
      </c>
      <c r="U55" s="27">
        <v>4048</v>
      </c>
      <c r="V55" s="27">
        <v>8159</v>
      </c>
      <c r="W55" s="42"/>
      <c r="X55" s="42"/>
      <c r="Y55" s="42"/>
      <c r="Z55" s="42"/>
      <c r="AA55" s="42"/>
      <c r="AB55" s="42"/>
    </row>
    <row r="56" spans="1:28" ht="16.5" thickBot="1" x14ac:dyDescent="0.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8" ht="15" customHeight="1" thickBot="1" x14ac:dyDescent="0.3">
      <c r="A57" s="63" t="s">
        <v>17</v>
      </c>
      <c r="B57" s="65" t="s">
        <v>88</v>
      </c>
      <c r="C57" s="65"/>
      <c r="D57" s="65"/>
      <c r="E57" s="65" t="s">
        <v>89</v>
      </c>
      <c r="F57" s="65"/>
      <c r="G57" s="65"/>
      <c r="H57" s="65" t="s">
        <v>90</v>
      </c>
      <c r="I57" s="65"/>
      <c r="J57" s="65"/>
      <c r="K57" s="65" t="s">
        <v>91</v>
      </c>
      <c r="L57" s="65"/>
      <c r="M57" s="65"/>
      <c r="N57" s="65" t="s">
        <v>92</v>
      </c>
      <c r="O57" s="65"/>
      <c r="P57" s="65"/>
      <c r="Q57" s="65" t="s">
        <v>93</v>
      </c>
      <c r="R57" s="65"/>
      <c r="S57" s="65"/>
      <c r="T57" s="65" t="s">
        <v>0</v>
      </c>
      <c r="U57" s="65"/>
      <c r="V57" s="65"/>
    </row>
    <row r="58" spans="1:28" x14ac:dyDescent="0.25">
      <c r="A58" s="64"/>
      <c r="B58" s="22" t="s">
        <v>1</v>
      </c>
      <c r="C58" s="22" t="s">
        <v>2</v>
      </c>
      <c r="D58" s="22" t="s">
        <v>3</v>
      </c>
      <c r="E58" s="22" t="s">
        <v>1</v>
      </c>
      <c r="F58" s="22" t="s">
        <v>2</v>
      </c>
      <c r="G58" s="22" t="s">
        <v>3</v>
      </c>
      <c r="H58" s="22" t="s">
        <v>1</v>
      </c>
      <c r="I58" s="22" t="s">
        <v>2</v>
      </c>
      <c r="J58" s="22" t="s">
        <v>3</v>
      </c>
      <c r="K58" s="22" t="s">
        <v>1</v>
      </c>
      <c r="L58" s="22" t="s">
        <v>2</v>
      </c>
      <c r="M58" s="22" t="s">
        <v>3</v>
      </c>
      <c r="N58" s="22" t="s">
        <v>1</v>
      </c>
      <c r="O58" s="22" t="s">
        <v>2</v>
      </c>
      <c r="P58" s="22" t="s">
        <v>3</v>
      </c>
      <c r="Q58" s="22" t="s">
        <v>1</v>
      </c>
      <c r="R58" s="22" t="s">
        <v>2</v>
      </c>
      <c r="S58" s="22" t="s">
        <v>3</v>
      </c>
      <c r="T58" s="22" t="s">
        <v>1</v>
      </c>
      <c r="U58" s="22" t="s">
        <v>2</v>
      </c>
      <c r="V58" s="22" t="s">
        <v>3</v>
      </c>
    </row>
    <row r="59" spans="1:28" x14ac:dyDescent="0.25">
      <c r="A59" s="23" t="s">
        <v>4</v>
      </c>
      <c r="B59" s="24">
        <f t="shared" ref="B59:V59" si="0">SUM(B60:B67)</f>
        <v>61206</v>
      </c>
      <c r="C59" s="24">
        <f t="shared" si="0"/>
        <v>58846</v>
      </c>
      <c r="D59" s="24">
        <f t="shared" si="0"/>
        <v>120052</v>
      </c>
      <c r="E59" s="24">
        <f t="shared" si="0"/>
        <v>60859</v>
      </c>
      <c r="F59" s="24">
        <f t="shared" si="0"/>
        <v>58839</v>
      </c>
      <c r="G59" s="24">
        <f t="shared" si="0"/>
        <v>119698</v>
      </c>
      <c r="H59" s="24">
        <f t="shared" si="0"/>
        <v>60646</v>
      </c>
      <c r="I59" s="24">
        <f t="shared" si="0"/>
        <v>58206</v>
      </c>
      <c r="J59" s="24">
        <f t="shared" si="0"/>
        <v>118852</v>
      </c>
      <c r="K59" s="24">
        <f t="shared" si="0"/>
        <v>60017</v>
      </c>
      <c r="L59" s="24">
        <f t="shared" si="0"/>
        <v>58365</v>
      </c>
      <c r="M59" s="24">
        <f t="shared" si="0"/>
        <v>118382</v>
      </c>
      <c r="N59" s="24">
        <f t="shared" si="0"/>
        <v>59613</v>
      </c>
      <c r="O59" s="24">
        <f t="shared" si="0"/>
        <v>57665</v>
      </c>
      <c r="P59" s="24">
        <f t="shared" si="0"/>
        <v>117278</v>
      </c>
      <c r="Q59" s="24">
        <f t="shared" si="0"/>
        <v>58825</v>
      </c>
      <c r="R59" s="24">
        <f t="shared" si="0"/>
        <v>57147</v>
      </c>
      <c r="S59" s="24">
        <f t="shared" si="0"/>
        <v>115972</v>
      </c>
      <c r="T59" s="24">
        <f t="shared" si="0"/>
        <v>361166</v>
      </c>
      <c r="U59" s="24">
        <f t="shared" si="0"/>
        <v>349068</v>
      </c>
      <c r="V59" s="24">
        <f t="shared" si="0"/>
        <v>710234</v>
      </c>
    </row>
    <row r="60" spans="1:28" x14ac:dyDescent="0.25">
      <c r="A60" s="26" t="s">
        <v>19</v>
      </c>
      <c r="B60" s="27">
        <f>B12+B23+B31+B38+B39</f>
        <v>5809</v>
      </c>
      <c r="C60" s="27">
        <f t="shared" ref="C60:V60" si="1">C12+C23+C31+C38+C39</f>
        <v>5693</v>
      </c>
      <c r="D60" s="27">
        <f t="shared" si="1"/>
        <v>11502</v>
      </c>
      <c r="E60" s="27">
        <f t="shared" si="1"/>
        <v>5837</v>
      </c>
      <c r="F60" s="27">
        <f t="shared" si="1"/>
        <v>5646</v>
      </c>
      <c r="G60" s="27">
        <f t="shared" si="1"/>
        <v>11483</v>
      </c>
      <c r="H60" s="27">
        <f t="shared" si="1"/>
        <v>5630</v>
      </c>
      <c r="I60" s="27">
        <f t="shared" si="1"/>
        <v>5433</v>
      </c>
      <c r="J60" s="27">
        <f t="shared" si="1"/>
        <v>11063</v>
      </c>
      <c r="K60" s="27">
        <f t="shared" si="1"/>
        <v>5652</v>
      </c>
      <c r="L60" s="27">
        <f t="shared" si="1"/>
        <v>5440</v>
      </c>
      <c r="M60" s="27">
        <f t="shared" si="1"/>
        <v>11092</v>
      </c>
      <c r="N60" s="27">
        <f t="shared" si="1"/>
        <v>5655</v>
      </c>
      <c r="O60" s="27">
        <f t="shared" si="1"/>
        <v>5337</v>
      </c>
      <c r="P60" s="27">
        <f t="shared" si="1"/>
        <v>10992</v>
      </c>
      <c r="Q60" s="27">
        <f t="shared" si="1"/>
        <v>5463</v>
      </c>
      <c r="R60" s="27">
        <f t="shared" si="1"/>
        <v>5261</v>
      </c>
      <c r="S60" s="27">
        <f t="shared" si="1"/>
        <v>10724</v>
      </c>
      <c r="T60" s="27">
        <f t="shared" si="1"/>
        <v>34046</v>
      </c>
      <c r="U60" s="27">
        <f t="shared" si="1"/>
        <v>32810</v>
      </c>
      <c r="V60" s="27">
        <f t="shared" si="1"/>
        <v>66856</v>
      </c>
    </row>
    <row r="61" spans="1:28" x14ac:dyDescent="0.25">
      <c r="A61" s="26" t="s">
        <v>20</v>
      </c>
      <c r="B61" s="27">
        <f>B15+B22+B41+B42+B43+B49+B52+B54</f>
        <v>3362</v>
      </c>
      <c r="C61" s="27">
        <f t="shared" ref="C61:V61" si="2">C15+C22+C41+C42+C43+C49+C52+C54</f>
        <v>3154</v>
      </c>
      <c r="D61" s="27">
        <f t="shared" si="2"/>
        <v>6516</v>
      </c>
      <c r="E61" s="27">
        <f t="shared" si="2"/>
        <v>3406</v>
      </c>
      <c r="F61" s="27">
        <f t="shared" si="2"/>
        <v>3261</v>
      </c>
      <c r="G61" s="27">
        <f t="shared" si="2"/>
        <v>6667</v>
      </c>
      <c r="H61" s="27">
        <f t="shared" si="2"/>
        <v>3343</v>
      </c>
      <c r="I61" s="27">
        <f t="shared" si="2"/>
        <v>3292</v>
      </c>
      <c r="J61" s="27">
        <f t="shared" si="2"/>
        <v>6635</v>
      </c>
      <c r="K61" s="27">
        <f t="shared" si="2"/>
        <v>3379</v>
      </c>
      <c r="L61" s="27">
        <f t="shared" si="2"/>
        <v>3275</v>
      </c>
      <c r="M61" s="27">
        <f t="shared" si="2"/>
        <v>6654</v>
      </c>
      <c r="N61" s="27">
        <f t="shared" si="2"/>
        <v>3315</v>
      </c>
      <c r="O61" s="27">
        <f t="shared" si="2"/>
        <v>3250</v>
      </c>
      <c r="P61" s="27">
        <f t="shared" si="2"/>
        <v>6565</v>
      </c>
      <c r="Q61" s="27">
        <f t="shared" si="2"/>
        <v>3335</v>
      </c>
      <c r="R61" s="27">
        <f t="shared" si="2"/>
        <v>3296</v>
      </c>
      <c r="S61" s="27">
        <f t="shared" si="2"/>
        <v>6631</v>
      </c>
      <c r="T61" s="27">
        <f t="shared" si="2"/>
        <v>20140</v>
      </c>
      <c r="U61" s="27">
        <f t="shared" si="2"/>
        <v>19528</v>
      </c>
      <c r="V61" s="27">
        <f t="shared" si="2"/>
        <v>39668</v>
      </c>
    </row>
    <row r="62" spans="1:28" x14ac:dyDescent="0.25">
      <c r="A62" s="26" t="s">
        <v>21</v>
      </c>
      <c r="B62" s="27">
        <f>B29</f>
        <v>15969</v>
      </c>
      <c r="C62" s="27">
        <f t="shared" ref="C62:V62" si="3">C29</f>
        <v>15247</v>
      </c>
      <c r="D62" s="27">
        <f t="shared" si="3"/>
        <v>31216</v>
      </c>
      <c r="E62" s="27">
        <f t="shared" si="3"/>
        <v>15677</v>
      </c>
      <c r="F62" s="27">
        <f t="shared" si="3"/>
        <v>15073</v>
      </c>
      <c r="G62" s="27">
        <f t="shared" si="3"/>
        <v>30750</v>
      </c>
      <c r="H62" s="27">
        <f t="shared" si="3"/>
        <v>15910</v>
      </c>
      <c r="I62" s="27">
        <f t="shared" si="3"/>
        <v>14914</v>
      </c>
      <c r="J62" s="27">
        <f t="shared" si="3"/>
        <v>30824</v>
      </c>
      <c r="K62" s="27">
        <f t="shared" si="3"/>
        <v>15510</v>
      </c>
      <c r="L62" s="27">
        <f t="shared" si="3"/>
        <v>15072</v>
      </c>
      <c r="M62" s="27">
        <f t="shared" si="3"/>
        <v>30582</v>
      </c>
      <c r="N62" s="27">
        <f t="shared" si="3"/>
        <v>15533</v>
      </c>
      <c r="O62" s="27">
        <f t="shared" si="3"/>
        <v>15193</v>
      </c>
      <c r="P62" s="27">
        <f t="shared" si="3"/>
        <v>30726</v>
      </c>
      <c r="Q62" s="27">
        <f t="shared" si="3"/>
        <v>15502</v>
      </c>
      <c r="R62" s="27">
        <f t="shared" si="3"/>
        <v>14956</v>
      </c>
      <c r="S62" s="27">
        <f t="shared" si="3"/>
        <v>30458</v>
      </c>
      <c r="T62" s="27">
        <f t="shared" si="3"/>
        <v>94101</v>
      </c>
      <c r="U62" s="27">
        <f t="shared" si="3"/>
        <v>90455</v>
      </c>
      <c r="V62" s="27">
        <f t="shared" si="3"/>
        <v>184556</v>
      </c>
    </row>
    <row r="63" spans="1:28" x14ac:dyDescent="0.25">
      <c r="A63" s="26" t="s">
        <v>22</v>
      </c>
      <c r="B63" s="27">
        <f>B17+B24+B34+B35+B40+B46</f>
        <v>7752</v>
      </c>
      <c r="C63" s="27">
        <f t="shared" ref="C63:V63" si="4">C17+C24+C34+C35+C40+C46</f>
        <v>7254</v>
      </c>
      <c r="D63" s="27">
        <f t="shared" si="4"/>
        <v>15006</v>
      </c>
      <c r="E63" s="27">
        <f t="shared" si="4"/>
        <v>7535</v>
      </c>
      <c r="F63" s="27">
        <f t="shared" si="4"/>
        <v>7201</v>
      </c>
      <c r="G63" s="27">
        <f t="shared" si="4"/>
        <v>14736</v>
      </c>
      <c r="H63" s="27">
        <f t="shared" si="4"/>
        <v>7338</v>
      </c>
      <c r="I63" s="27">
        <f t="shared" si="4"/>
        <v>7256</v>
      </c>
      <c r="J63" s="27">
        <f t="shared" si="4"/>
        <v>14594</v>
      </c>
      <c r="K63" s="27">
        <f t="shared" si="4"/>
        <v>7561</v>
      </c>
      <c r="L63" s="27">
        <f t="shared" si="4"/>
        <v>7278</v>
      </c>
      <c r="M63" s="27">
        <f t="shared" si="4"/>
        <v>14839</v>
      </c>
      <c r="N63" s="27">
        <f t="shared" si="4"/>
        <v>7236</v>
      </c>
      <c r="O63" s="27">
        <f t="shared" si="4"/>
        <v>7016</v>
      </c>
      <c r="P63" s="27">
        <f t="shared" si="4"/>
        <v>14252</v>
      </c>
      <c r="Q63" s="27">
        <f t="shared" si="4"/>
        <v>7001</v>
      </c>
      <c r="R63" s="27">
        <f t="shared" si="4"/>
        <v>6944</v>
      </c>
      <c r="S63" s="27">
        <f t="shared" si="4"/>
        <v>13945</v>
      </c>
      <c r="T63" s="27">
        <f t="shared" si="4"/>
        <v>44423</v>
      </c>
      <c r="U63" s="27">
        <f t="shared" si="4"/>
        <v>42949</v>
      </c>
      <c r="V63" s="27">
        <f t="shared" si="4"/>
        <v>87372</v>
      </c>
    </row>
    <row r="64" spans="1:28" x14ac:dyDescent="0.25">
      <c r="A64" s="26" t="s">
        <v>23</v>
      </c>
      <c r="B64" s="27">
        <f t="shared" ref="B64:V64" si="5">B13+B14+B16+B18+B20+B44+B53</f>
        <v>9971</v>
      </c>
      <c r="C64" s="27">
        <f t="shared" si="5"/>
        <v>9764</v>
      </c>
      <c r="D64" s="27">
        <f t="shared" si="5"/>
        <v>19735</v>
      </c>
      <c r="E64" s="27">
        <f t="shared" si="5"/>
        <v>10036</v>
      </c>
      <c r="F64" s="27">
        <f t="shared" si="5"/>
        <v>9901</v>
      </c>
      <c r="G64" s="27">
        <f t="shared" si="5"/>
        <v>19937</v>
      </c>
      <c r="H64" s="27">
        <f t="shared" si="5"/>
        <v>10196</v>
      </c>
      <c r="I64" s="27">
        <f t="shared" si="5"/>
        <v>9654</v>
      </c>
      <c r="J64" s="27">
        <f t="shared" si="5"/>
        <v>19850</v>
      </c>
      <c r="K64" s="27">
        <f t="shared" si="5"/>
        <v>9830</v>
      </c>
      <c r="L64" s="27">
        <f t="shared" si="5"/>
        <v>9799</v>
      </c>
      <c r="M64" s="27">
        <f t="shared" si="5"/>
        <v>19629</v>
      </c>
      <c r="N64" s="27">
        <f t="shared" si="5"/>
        <v>9944</v>
      </c>
      <c r="O64" s="27">
        <f t="shared" si="5"/>
        <v>9665</v>
      </c>
      <c r="P64" s="27">
        <f t="shared" si="5"/>
        <v>19609</v>
      </c>
      <c r="Q64" s="27">
        <f t="shared" si="5"/>
        <v>9900</v>
      </c>
      <c r="R64" s="27">
        <f t="shared" si="5"/>
        <v>9527</v>
      </c>
      <c r="S64" s="27">
        <f t="shared" si="5"/>
        <v>19427</v>
      </c>
      <c r="T64" s="27">
        <f t="shared" si="5"/>
        <v>59877</v>
      </c>
      <c r="U64" s="27">
        <f t="shared" si="5"/>
        <v>58310</v>
      </c>
      <c r="V64" s="27">
        <f t="shared" si="5"/>
        <v>118187</v>
      </c>
    </row>
    <row r="65" spans="1:22" x14ac:dyDescent="0.25">
      <c r="A65" s="26" t="s">
        <v>24</v>
      </c>
      <c r="B65" s="27">
        <f t="shared" ref="B65:V65" si="6">B10+B21+B25+B26+B32+B33</f>
        <v>9183</v>
      </c>
      <c r="C65" s="27">
        <f t="shared" si="6"/>
        <v>8971</v>
      </c>
      <c r="D65" s="27">
        <f t="shared" si="6"/>
        <v>18154</v>
      </c>
      <c r="E65" s="27">
        <f t="shared" si="6"/>
        <v>9038</v>
      </c>
      <c r="F65" s="27">
        <f t="shared" si="6"/>
        <v>8735</v>
      </c>
      <c r="G65" s="27">
        <f t="shared" si="6"/>
        <v>17773</v>
      </c>
      <c r="H65" s="27">
        <f t="shared" si="6"/>
        <v>9051</v>
      </c>
      <c r="I65" s="27">
        <f t="shared" si="6"/>
        <v>8604</v>
      </c>
      <c r="J65" s="27">
        <f t="shared" si="6"/>
        <v>17655</v>
      </c>
      <c r="K65" s="27">
        <f t="shared" si="6"/>
        <v>8869</v>
      </c>
      <c r="L65" s="27">
        <f t="shared" si="6"/>
        <v>8626</v>
      </c>
      <c r="M65" s="27">
        <f t="shared" si="6"/>
        <v>17495</v>
      </c>
      <c r="N65" s="27">
        <f t="shared" si="6"/>
        <v>8843</v>
      </c>
      <c r="O65" s="27">
        <f t="shared" si="6"/>
        <v>8303</v>
      </c>
      <c r="P65" s="27">
        <f t="shared" si="6"/>
        <v>17146</v>
      </c>
      <c r="Q65" s="27">
        <f t="shared" si="6"/>
        <v>8580</v>
      </c>
      <c r="R65" s="27">
        <f t="shared" si="6"/>
        <v>8271</v>
      </c>
      <c r="S65" s="27">
        <f t="shared" si="6"/>
        <v>16851</v>
      </c>
      <c r="T65" s="27">
        <f t="shared" si="6"/>
        <v>53564</v>
      </c>
      <c r="U65" s="27">
        <f t="shared" si="6"/>
        <v>51510</v>
      </c>
      <c r="V65" s="27">
        <f t="shared" si="6"/>
        <v>105074</v>
      </c>
    </row>
    <row r="66" spans="1:22" x14ac:dyDescent="0.25">
      <c r="A66" s="26" t="s">
        <v>25</v>
      </c>
      <c r="B66" s="27">
        <f t="shared" ref="B66:V66" si="7">B27+B30+B36+B50+B51+B55</f>
        <v>5973</v>
      </c>
      <c r="C66" s="27">
        <f t="shared" si="7"/>
        <v>5839</v>
      </c>
      <c r="D66" s="27">
        <f t="shared" si="7"/>
        <v>11812</v>
      </c>
      <c r="E66" s="27">
        <f t="shared" si="7"/>
        <v>6128</v>
      </c>
      <c r="F66" s="27">
        <f t="shared" si="7"/>
        <v>6014</v>
      </c>
      <c r="G66" s="27">
        <f t="shared" si="7"/>
        <v>12142</v>
      </c>
      <c r="H66" s="27">
        <f t="shared" si="7"/>
        <v>6046</v>
      </c>
      <c r="I66" s="27">
        <f t="shared" si="7"/>
        <v>6011</v>
      </c>
      <c r="J66" s="27">
        <f t="shared" si="7"/>
        <v>12057</v>
      </c>
      <c r="K66" s="27">
        <f t="shared" si="7"/>
        <v>6160</v>
      </c>
      <c r="L66" s="27">
        <f t="shared" si="7"/>
        <v>5883</v>
      </c>
      <c r="M66" s="27">
        <f t="shared" si="7"/>
        <v>12043</v>
      </c>
      <c r="N66" s="27">
        <f t="shared" si="7"/>
        <v>6071</v>
      </c>
      <c r="O66" s="27">
        <f t="shared" si="7"/>
        <v>5946</v>
      </c>
      <c r="P66" s="27">
        <f t="shared" si="7"/>
        <v>12017</v>
      </c>
      <c r="Q66" s="27">
        <f t="shared" si="7"/>
        <v>6063</v>
      </c>
      <c r="R66" s="27">
        <f t="shared" si="7"/>
        <v>5999</v>
      </c>
      <c r="S66" s="27">
        <f t="shared" si="7"/>
        <v>12062</v>
      </c>
      <c r="T66" s="27">
        <f t="shared" si="7"/>
        <v>36441</v>
      </c>
      <c r="U66" s="27">
        <f t="shared" si="7"/>
        <v>35692</v>
      </c>
      <c r="V66" s="27">
        <f t="shared" si="7"/>
        <v>72133</v>
      </c>
    </row>
    <row r="67" spans="1:22" x14ac:dyDescent="0.25">
      <c r="A67" s="26" t="s">
        <v>26</v>
      </c>
      <c r="B67" s="27">
        <f t="shared" ref="B67:V67" si="8">B11+B19+B28+B37+B45+B47+B48</f>
        <v>3187</v>
      </c>
      <c r="C67" s="27">
        <f t="shared" si="8"/>
        <v>2924</v>
      </c>
      <c r="D67" s="27">
        <f t="shared" si="8"/>
        <v>6111</v>
      </c>
      <c r="E67" s="27">
        <f t="shared" si="8"/>
        <v>3202</v>
      </c>
      <c r="F67" s="27">
        <f t="shared" si="8"/>
        <v>3008</v>
      </c>
      <c r="G67" s="27">
        <f t="shared" si="8"/>
        <v>6210</v>
      </c>
      <c r="H67" s="27">
        <f t="shared" si="8"/>
        <v>3132</v>
      </c>
      <c r="I67" s="27">
        <f t="shared" si="8"/>
        <v>3042</v>
      </c>
      <c r="J67" s="27">
        <f t="shared" si="8"/>
        <v>6174</v>
      </c>
      <c r="K67" s="27">
        <f t="shared" si="8"/>
        <v>3056</v>
      </c>
      <c r="L67" s="27">
        <f t="shared" si="8"/>
        <v>2992</v>
      </c>
      <c r="M67" s="27">
        <f t="shared" si="8"/>
        <v>6048</v>
      </c>
      <c r="N67" s="27">
        <f t="shared" si="8"/>
        <v>3016</v>
      </c>
      <c r="O67" s="27">
        <f t="shared" si="8"/>
        <v>2955</v>
      </c>
      <c r="P67" s="27">
        <f t="shared" si="8"/>
        <v>5971</v>
      </c>
      <c r="Q67" s="27">
        <f t="shared" si="8"/>
        <v>2981</v>
      </c>
      <c r="R67" s="27">
        <f t="shared" si="8"/>
        <v>2893</v>
      </c>
      <c r="S67" s="27">
        <f t="shared" si="8"/>
        <v>5874</v>
      </c>
      <c r="T67" s="27">
        <f t="shared" si="8"/>
        <v>18574</v>
      </c>
      <c r="U67" s="27">
        <f t="shared" si="8"/>
        <v>17814</v>
      </c>
      <c r="V67" s="27">
        <f t="shared" si="8"/>
        <v>36388</v>
      </c>
    </row>
    <row r="70" spans="1:22" x14ac:dyDescent="0.25">
      <c r="A70" s="29" t="s">
        <v>118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70"/>
  <sheetViews>
    <sheetView zoomScale="90" zoomScaleNormal="90" workbookViewId="0"/>
  </sheetViews>
  <sheetFormatPr baseColWidth="10" defaultColWidth="11.42578125" defaultRowHeight="15" x14ac:dyDescent="0.25"/>
  <cols>
    <col min="1" max="1" width="63.28515625" style="30" customWidth="1"/>
    <col min="2" max="31" width="11.7109375" style="20" customWidth="1"/>
    <col min="32" max="16384" width="11.42578125" style="30"/>
  </cols>
  <sheetData>
    <row r="1" spans="1:31" ht="18" customHeight="1" x14ac:dyDescent="0.25">
      <c r="A1" s="19" t="s">
        <v>15</v>
      </c>
      <c r="AE1" s="30"/>
    </row>
    <row r="2" spans="1:31" ht="18" customHeight="1" x14ac:dyDescent="0.25">
      <c r="A2" s="19" t="s">
        <v>94</v>
      </c>
    </row>
    <row r="3" spans="1:31" ht="18" customHeight="1" x14ac:dyDescent="0.25">
      <c r="A3" s="19" t="s">
        <v>16</v>
      </c>
    </row>
    <row r="4" spans="1:31" ht="18" customHeight="1" x14ac:dyDescent="0.25">
      <c r="A4" s="19" t="s">
        <v>117</v>
      </c>
    </row>
    <row r="5" spans="1:31" ht="18" customHeight="1" x14ac:dyDescent="0.25">
      <c r="A5" s="19" t="s">
        <v>39</v>
      </c>
      <c r="AE5" s="21" t="s">
        <v>38</v>
      </c>
    </row>
    <row r="6" spans="1:31" ht="19.5" thickBot="1" x14ac:dyDescent="0.35">
      <c r="A6" s="31"/>
    </row>
    <row r="7" spans="1:31" ht="15.75" thickBot="1" x14ac:dyDescent="0.3">
      <c r="A7" s="63" t="s">
        <v>40</v>
      </c>
      <c r="B7" s="65" t="s">
        <v>5</v>
      </c>
      <c r="C7" s="65"/>
      <c r="D7" s="65"/>
      <c r="E7" s="65" t="s">
        <v>6</v>
      </c>
      <c r="F7" s="65"/>
      <c r="G7" s="65"/>
      <c r="H7" s="65" t="s">
        <v>7</v>
      </c>
      <c r="I7" s="65"/>
      <c r="J7" s="65"/>
      <c r="K7" s="65" t="s">
        <v>8</v>
      </c>
      <c r="L7" s="65"/>
      <c r="M7" s="65"/>
      <c r="N7" s="65" t="s">
        <v>9</v>
      </c>
      <c r="O7" s="65"/>
      <c r="P7" s="65"/>
      <c r="Q7" s="65" t="s">
        <v>10</v>
      </c>
      <c r="R7" s="65"/>
      <c r="S7" s="65"/>
      <c r="T7" s="65" t="s">
        <v>11</v>
      </c>
      <c r="U7" s="65"/>
      <c r="V7" s="65"/>
      <c r="W7" s="65" t="s">
        <v>12</v>
      </c>
      <c r="X7" s="65"/>
      <c r="Y7" s="65"/>
      <c r="Z7" s="65" t="s">
        <v>13</v>
      </c>
      <c r="AA7" s="65"/>
      <c r="AB7" s="65"/>
      <c r="AC7" s="65" t="s">
        <v>14</v>
      </c>
      <c r="AD7" s="65"/>
      <c r="AE7" s="65"/>
    </row>
    <row r="8" spans="1:31" x14ac:dyDescent="0.25">
      <c r="A8" s="64"/>
      <c r="B8" s="22" t="s">
        <v>1</v>
      </c>
      <c r="C8" s="22" t="s">
        <v>2</v>
      </c>
      <c r="D8" s="22" t="s">
        <v>3</v>
      </c>
      <c r="E8" s="22" t="s">
        <v>1</v>
      </c>
      <c r="F8" s="22" t="s">
        <v>2</v>
      </c>
      <c r="G8" s="22" t="s">
        <v>3</v>
      </c>
      <c r="H8" s="22" t="s">
        <v>1</v>
      </c>
      <c r="I8" s="22" t="s">
        <v>2</v>
      </c>
      <c r="J8" s="22" t="s">
        <v>3</v>
      </c>
      <c r="K8" s="22" t="s">
        <v>1</v>
      </c>
      <c r="L8" s="22" t="s">
        <v>2</v>
      </c>
      <c r="M8" s="22" t="s">
        <v>3</v>
      </c>
      <c r="N8" s="22" t="s">
        <v>1</v>
      </c>
      <c r="O8" s="22" t="s">
        <v>2</v>
      </c>
      <c r="P8" s="22" t="s">
        <v>3</v>
      </c>
      <c r="Q8" s="22" t="s">
        <v>1</v>
      </c>
      <c r="R8" s="22" t="s">
        <v>2</v>
      </c>
      <c r="S8" s="22" t="s">
        <v>3</v>
      </c>
      <c r="T8" s="22" t="s">
        <v>1</v>
      </c>
      <c r="U8" s="22" t="s">
        <v>2</v>
      </c>
      <c r="V8" s="22" t="s">
        <v>3</v>
      </c>
      <c r="W8" s="22" t="s">
        <v>1</v>
      </c>
      <c r="X8" s="22" t="s">
        <v>2</v>
      </c>
      <c r="Y8" s="22" t="s">
        <v>3</v>
      </c>
      <c r="Z8" s="22" t="s">
        <v>1</v>
      </c>
      <c r="AA8" s="22" t="s">
        <v>2</v>
      </c>
      <c r="AB8" s="22" t="s">
        <v>3</v>
      </c>
      <c r="AC8" s="22" t="s">
        <v>1</v>
      </c>
      <c r="AD8" s="22" t="s">
        <v>2</v>
      </c>
      <c r="AE8" s="22" t="s">
        <v>3</v>
      </c>
    </row>
    <row r="9" spans="1:31" s="33" customFormat="1" x14ac:dyDescent="0.25">
      <c r="A9" s="23" t="s">
        <v>4</v>
      </c>
      <c r="B9" s="32">
        <v>18178</v>
      </c>
      <c r="C9" s="32">
        <v>17609</v>
      </c>
      <c r="D9" s="32">
        <v>35787</v>
      </c>
      <c r="E9" s="32">
        <v>60125</v>
      </c>
      <c r="F9" s="32">
        <v>58213</v>
      </c>
      <c r="G9" s="32">
        <v>118338</v>
      </c>
      <c r="H9" s="32">
        <v>59192</v>
      </c>
      <c r="I9" s="32">
        <v>57661</v>
      </c>
      <c r="J9" s="32">
        <v>116853</v>
      </c>
      <c r="K9" s="32">
        <v>59553</v>
      </c>
      <c r="L9" s="32">
        <v>57386</v>
      </c>
      <c r="M9" s="32">
        <v>116939</v>
      </c>
      <c r="N9" s="32">
        <v>59964</v>
      </c>
      <c r="O9" s="32">
        <v>58039</v>
      </c>
      <c r="P9" s="32">
        <v>118003</v>
      </c>
      <c r="Q9" s="32">
        <v>59308</v>
      </c>
      <c r="R9" s="32">
        <v>57887</v>
      </c>
      <c r="S9" s="32">
        <v>117195</v>
      </c>
      <c r="T9" s="32">
        <v>41277</v>
      </c>
      <c r="U9" s="32">
        <v>39473</v>
      </c>
      <c r="V9" s="32">
        <v>80750</v>
      </c>
      <c r="W9" s="32">
        <v>3569</v>
      </c>
      <c r="X9" s="32">
        <v>2800</v>
      </c>
      <c r="Y9" s="32">
        <v>6369</v>
      </c>
      <c r="Z9" s="32">
        <v>339419</v>
      </c>
      <c r="AA9" s="32">
        <v>328659</v>
      </c>
      <c r="AB9" s="32">
        <v>668078</v>
      </c>
      <c r="AC9" s="32">
        <v>361132</v>
      </c>
      <c r="AD9" s="32">
        <v>349042</v>
      </c>
      <c r="AE9" s="32">
        <v>710174</v>
      </c>
    </row>
    <row r="10" spans="1:31" x14ac:dyDescent="0.25">
      <c r="A10" s="26" t="s">
        <v>41</v>
      </c>
      <c r="B10" s="34">
        <v>307</v>
      </c>
      <c r="C10" s="34">
        <v>306</v>
      </c>
      <c r="D10" s="34">
        <v>613</v>
      </c>
      <c r="E10" s="34">
        <v>893</v>
      </c>
      <c r="F10" s="34">
        <v>890</v>
      </c>
      <c r="G10" s="34">
        <v>1783</v>
      </c>
      <c r="H10" s="34">
        <v>897</v>
      </c>
      <c r="I10" s="34">
        <v>829</v>
      </c>
      <c r="J10" s="34">
        <v>1726</v>
      </c>
      <c r="K10" s="34">
        <v>930</v>
      </c>
      <c r="L10" s="34">
        <v>934</v>
      </c>
      <c r="M10" s="34">
        <v>1864</v>
      </c>
      <c r="N10" s="34">
        <v>903</v>
      </c>
      <c r="O10" s="34">
        <v>868</v>
      </c>
      <c r="P10" s="34">
        <v>1771</v>
      </c>
      <c r="Q10" s="34">
        <v>891</v>
      </c>
      <c r="R10" s="34">
        <v>886</v>
      </c>
      <c r="S10" s="34">
        <v>1777</v>
      </c>
      <c r="T10" s="34">
        <v>617</v>
      </c>
      <c r="U10" s="34">
        <v>570</v>
      </c>
      <c r="V10" s="34">
        <v>1187</v>
      </c>
      <c r="W10" s="34">
        <v>39</v>
      </c>
      <c r="X10" s="34">
        <v>42</v>
      </c>
      <c r="Y10" s="34">
        <v>81</v>
      </c>
      <c r="Z10" s="34">
        <v>5131</v>
      </c>
      <c r="AA10" s="34">
        <v>4977</v>
      </c>
      <c r="AB10" s="34">
        <v>10108</v>
      </c>
      <c r="AC10" s="30">
        <v>5476</v>
      </c>
      <c r="AD10" s="30">
        <v>5325</v>
      </c>
      <c r="AE10" s="30">
        <v>10801</v>
      </c>
    </row>
    <row r="11" spans="1:31" x14ac:dyDescent="0.25">
      <c r="A11" s="26" t="s">
        <v>42</v>
      </c>
      <c r="B11" s="34">
        <v>313</v>
      </c>
      <c r="C11" s="34">
        <v>327</v>
      </c>
      <c r="D11" s="34">
        <v>640</v>
      </c>
      <c r="E11" s="34">
        <v>1051</v>
      </c>
      <c r="F11" s="34">
        <v>980</v>
      </c>
      <c r="G11" s="34">
        <v>2031</v>
      </c>
      <c r="H11" s="34">
        <v>1045</v>
      </c>
      <c r="I11" s="34">
        <v>970</v>
      </c>
      <c r="J11" s="34">
        <v>2015</v>
      </c>
      <c r="K11" s="34">
        <v>971</v>
      </c>
      <c r="L11" s="34">
        <v>972</v>
      </c>
      <c r="M11" s="34">
        <v>1943</v>
      </c>
      <c r="N11" s="34">
        <v>1007</v>
      </c>
      <c r="O11" s="34">
        <v>1012</v>
      </c>
      <c r="P11" s="34">
        <v>2019</v>
      </c>
      <c r="Q11" s="34">
        <v>1036</v>
      </c>
      <c r="R11" s="34">
        <v>965</v>
      </c>
      <c r="S11" s="34">
        <v>2001</v>
      </c>
      <c r="T11" s="34">
        <v>715</v>
      </c>
      <c r="U11" s="34">
        <v>638</v>
      </c>
      <c r="V11" s="34">
        <v>1353</v>
      </c>
      <c r="W11" s="34">
        <v>42</v>
      </c>
      <c r="X11" s="34">
        <v>35</v>
      </c>
      <c r="Y11" s="34">
        <v>77</v>
      </c>
      <c r="Z11" s="34">
        <v>5825</v>
      </c>
      <c r="AA11" s="34">
        <v>5537</v>
      </c>
      <c r="AB11" s="34">
        <v>11362</v>
      </c>
      <c r="AC11" s="30">
        <v>6180</v>
      </c>
      <c r="AD11" s="30">
        <v>5899</v>
      </c>
      <c r="AE11" s="30">
        <v>12079</v>
      </c>
    </row>
    <row r="12" spans="1:31" x14ac:dyDescent="0.25">
      <c r="A12" s="26" t="s">
        <v>43</v>
      </c>
      <c r="B12" s="34">
        <v>502</v>
      </c>
      <c r="C12" s="34">
        <v>506</v>
      </c>
      <c r="D12" s="34">
        <v>1008</v>
      </c>
      <c r="E12" s="34">
        <v>1889</v>
      </c>
      <c r="F12" s="34">
        <v>1897</v>
      </c>
      <c r="G12" s="34">
        <v>3786</v>
      </c>
      <c r="H12" s="34">
        <v>1804</v>
      </c>
      <c r="I12" s="34">
        <v>1855</v>
      </c>
      <c r="J12" s="34">
        <v>3659</v>
      </c>
      <c r="K12" s="34">
        <v>1805</v>
      </c>
      <c r="L12" s="34">
        <v>1796</v>
      </c>
      <c r="M12" s="34">
        <v>3601</v>
      </c>
      <c r="N12" s="34">
        <v>1951</v>
      </c>
      <c r="O12" s="34">
        <v>1724</v>
      </c>
      <c r="P12" s="34">
        <v>3675</v>
      </c>
      <c r="Q12" s="34">
        <v>1965</v>
      </c>
      <c r="R12" s="34">
        <v>1835</v>
      </c>
      <c r="S12" s="34">
        <v>3800</v>
      </c>
      <c r="T12" s="34">
        <v>1278</v>
      </c>
      <c r="U12" s="34">
        <v>1209</v>
      </c>
      <c r="V12" s="34">
        <v>2487</v>
      </c>
      <c r="W12" s="34">
        <v>72</v>
      </c>
      <c r="X12" s="34">
        <v>70</v>
      </c>
      <c r="Y12" s="34">
        <v>142</v>
      </c>
      <c r="Z12" s="34">
        <v>10692</v>
      </c>
      <c r="AA12" s="34">
        <v>10316</v>
      </c>
      <c r="AB12" s="34">
        <v>21008</v>
      </c>
      <c r="AC12" s="30">
        <v>11264</v>
      </c>
      <c r="AD12" s="30">
        <v>10891</v>
      </c>
      <c r="AE12" s="30">
        <v>22155</v>
      </c>
    </row>
    <row r="13" spans="1:31" x14ac:dyDescent="0.25">
      <c r="A13" s="26" t="s">
        <v>44</v>
      </c>
      <c r="B13" s="34">
        <v>240</v>
      </c>
      <c r="C13" s="34">
        <v>231</v>
      </c>
      <c r="D13" s="34">
        <v>471</v>
      </c>
      <c r="E13" s="34">
        <v>705</v>
      </c>
      <c r="F13" s="34">
        <v>735</v>
      </c>
      <c r="G13" s="34">
        <v>1440</v>
      </c>
      <c r="H13" s="34">
        <v>702</v>
      </c>
      <c r="I13" s="34">
        <v>695</v>
      </c>
      <c r="J13" s="34">
        <v>1397</v>
      </c>
      <c r="K13" s="34">
        <v>696</v>
      </c>
      <c r="L13" s="34">
        <v>664</v>
      </c>
      <c r="M13" s="34">
        <v>1360</v>
      </c>
      <c r="N13" s="34">
        <v>699</v>
      </c>
      <c r="O13" s="34">
        <v>671</v>
      </c>
      <c r="P13" s="34">
        <v>1370</v>
      </c>
      <c r="Q13" s="34">
        <v>665</v>
      </c>
      <c r="R13" s="34">
        <v>729</v>
      </c>
      <c r="S13" s="34">
        <v>1394</v>
      </c>
      <c r="T13" s="34">
        <v>459</v>
      </c>
      <c r="U13" s="34">
        <v>451</v>
      </c>
      <c r="V13" s="34">
        <v>910</v>
      </c>
      <c r="W13" s="34">
        <v>40</v>
      </c>
      <c r="X13" s="34">
        <v>20</v>
      </c>
      <c r="Y13" s="34">
        <v>60</v>
      </c>
      <c r="Z13" s="34">
        <v>3926</v>
      </c>
      <c r="AA13" s="34">
        <v>3945</v>
      </c>
      <c r="AB13" s="34">
        <v>7871</v>
      </c>
      <c r="AC13" s="30">
        <v>4205</v>
      </c>
      <c r="AD13" s="30">
        <v>4196</v>
      </c>
      <c r="AE13" s="30">
        <v>8401</v>
      </c>
    </row>
    <row r="14" spans="1:31" x14ac:dyDescent="0.25">
      <c r="A14" s="26" t="s">
        <v>45</v>
      </c>
      <c r="B14" s="34">
        <v>321</v>
      </c>
      <c r="C14" s="34">
        <v>338</v>
      </c>
      <c r="D14" s="34">
        <v>659</v>
      </c>
      <c r="E14" s="34">
        <v>1045</v>
      </c>
      <c r="F14" s="34">
        <v>1060</v>
      </c>
      <c r="G14" s="34">
        <v>2105</v>
      </c>
      <c r="H14" s="34">
        <v>1031</v>
      </c>
      <c r="I14" s="34">
        <v>1026</v>
      </c>
      <c r="J14" s="34">
        <v>2057</v>
      </c>
      <c r="K14" s="34">
        <v>1077</v>
      </c>
      <c r="L14" s="34">
        <v>970</v>
      </c>
      <c r="M14" s="34">
        <v>2047</v>
      </c>
      <c r="N14" s="34">
        <v>1017</v>
      </c>
      <c r="O14" s="34">
        <v>1018</v>
      </c>
      <c r="P14" s="34">
        <v>2035</v>
      </c>
      <c r="Q14" s="34">
        <v>1034</v>
      </c>
      <c r="R14" s="34">
        <v>987</v>
      </c>
      <c r="S14" s="34">
        <v>2021</v>
      </c>
      <c r="T14" s="34">
        <v>697</v>
      </c>
      <c r="U14" s="34">
        <v>639</v>
      </c>
      <c r="V14" s="34">
        <v>1336</v>
      </c>
      <c r="W14" s="34">
        <v>87</v>
      </c>
      <c r="X14" s="34">
        <v>69</v>
      </c>
      <c r="Y14" s="34">
        <v>156</v>
      </c>
      <c r="Z14" s="34">
        <v>5901</v>
      </c>
      <c r="AA14" s="34">
        <v>5700</v>
      </c>
      <c r="AB14" s="34">
        <v>11601</v>
      </c>
      <c r="AC14" s="30">
        <v>6308</v>
      </c>
      <c r="AD14" s="30">
        <v>6105</v>
      </c>
      <c r="AE14" s="30">
        <v>12413</v>
      </c>
    </row>
    <row r="15" spans="1:31" x14ac:dyDescent="0.25">
      <c r="A15" s="26" t="s">
        <v>46</v>
      </c>
      <c r="B15" s="34">
        <v>13</v>
      </c>
      <c r="C15" s="34">
        <v>17</v>
      </c>
      <c r="D15" s="34">
        <v>30</v>
      </c>
      <c r="E15" s="34">
        <v>38</v>
      </c>
      <c r="F15" s="34">
        <v>50</v>
      </c>
      <c r="G15" s="34">
        <v>88</v>
      </c>
      <c r="H15" s="34">
        <v>44</v>
      </c>
      <c r="I15" s="34">
        <v>70</v>
      </c>
      <c r="J15" s="34">
        <v>114</v>
      </c>
      <c r="K15" s="34">
        <v>56</v>
      </c>
      <c r="L15" s="34">
        <v>53</v>
      </c>
      <c r="M15" s="34">
        <v>109</v>
      </c>
      <c r="N15" s="34">
        <v>59</v>
      </c>
      <c r="O15" s="34">
        <v>58</v>
      </c>
      <c r="P15" s="34">
        <v>117</v>
      </c>
      <c r="Q15" s="34">
        <v>58</v>
      </c>
      <c r="R15" s="34">
        <v>48</v>
      </c>
      <c r="S15" s="34">
        <v>106</v>
      </c>
      <c r="T15" s="34">
        <v>37</v>
      </c>
      <c r="U15" s="34">
        <v>40</v>
      </c>
      <c r="V15" s="34">
        <v>77</v>
      </c>
      <c r="W15" s="34">
        <v>2</v>
      </c>
      <c r="X15" s="34">
        <v>1</v>
      </c>
      <c r="Y15" s="34">
        <v>3</v>
      </c>
      <c r="Z15" s="34">
        <v>292</v>
      </c>
      <c r="AA15" s="34">
        <v>319</v>
      </c>
      <c r="AB15" s="34">
        <v>611</v>
      </c>
      <c r="AC15" s="30">
        <v>306</v>
      </c>
      <c r="AD15" s="30">
        <v>337</v>
      </c>
      <c r="AE15" s="30">
        <v>643</v>
      </c>
    </row>
    <row r="16" spans="1:31" x14ac:dyDescent="0.25">
      <c r="A16" s="26" t="s">
        <v>47</v>
      </c>
      <c r="B16" s="34">
        <v>1335</v>
      </c>
      <c r="C16" s="34">
        <v>1225</v>
      </c>
      <c r="D16" s="34">
        <v>2560</v>
      </c>
      <c r="E16" s="34">
        <v>4761</v>
      </c>
      <c r="F16" s="34">
        <v>4720</v>
      </c>
      <c r="G16" s="34">
        <v>9481</v>
      </c>
      <c r="H16" s="34">
        <v>4679</v>
      </c>
      <c r="I16" s="34">
        <v>4621</v>
      </c>
      <c r="J16" s="34">
        <v>9300</v>
      </c>
      <c r="K16" s="34">
        <v>4761</v>
      </c>
      <c r="L16" s="34">
        <v>4577</v>
      </c>
      <c r="M16" s="34">
        <v>9338</v>
      </c>
      <c r="N16" s="34">
        <v>4918</v>
      </c>
      <c r="O16" s="34">
        <v>4728</v>
      </c>
      <c r="P16" s="34">
        <v>9646</v>
      </c>
      <c r="Q16" s="34">
        <v>4775</v>
      </c>
      <c r="R16" s="34">
        <v>4720</v>
      </c>
      <c r="S16" s="34">
        <v>9495</v>
      </c>
      <c r="T16" s="34">
        <v>3534</v>
      </c>
      <c r="U16" s="34">
        <v>3315</v>
      </c>
      <c r="V16" s="34">
        <v>6849</v>
      </c>
      <c r="W16" s="34">
        <v>399</v>
      </c>
      <c r="X16" s="34">
        <v>285</v>
      </c>
      <c r="Y16" s="34">
        <v>684</v>
      </c>
      <c r="Z16" s="34">
        <v>27428</v>
      </c>
      <c r="AA16" s="34">
        <v>26681</v>
      </c>
      <c r="AB16" s="34">
        <v>54109</v>
      </c>
      <c r="AC16" s="30">
        <v>29158</v>
      </c>
      <c r="AD16" s="30">
        <v>28187</v>
      </c>
      <c r="AE16" s="30">
        <v>57345</v>
      </c>
    </row>
    <row r="17" spans="1:31" x14ac:dyDescent="0.25">
      <c r="A17" s="26" t="s">
        <v>48</v>
      </c>
      <c r="B17" s="34">
        <v>139</v>
      </c>
      <c r="C17" s="34">
        <v>135</v>
      </c>
      <c r="D17" s="34">
        <v>274</v>
      </c>
      <c r="E17" s="34">
        <v>414</v>
      </c>
      <c r="F17" s="34">
        <v>370</v>
      </c>
      <c r="G17" s="34">
        <v>784</v>
      </c>
      <c r="H17" s="34">
        <v>440</v>
      </c>
      <c r="I17" s="34">
        <v>478</v>
      </c>
      <c r="J17" s="34">
        <v>918</v>
      </c>
      <c r="K17" s="34">
        <v>367</v>
      </c>
      <c r="L17" s="34">
        <v>411</v>
      </c>
      <c r="M17" s="34">
        <v>778</v>
      </c>
      <c r="N17" s="34">
        <v>403</v>
      </c>
      <c r="O17" s="34">
        <v>379</v>
      </c>
      <c r="P17" s="34">
        <v>782</v>
      </c>
      <c r="Q17" s="34">
        <v>410</v>
      </c>
      <c r="R17" s="34">
        <v>376</v>
      </c>
      <c r="S17" s="34">
        <v>786</v>
      </c>
      <c r="T17" s="34">
        <v>248</v>
      </c>
      <c r="U17" s="34">
        <v>223</v>
      </c>
      <c r="V17" s="34">
        <v>471</v>
      </c>
      <c r="W17" s="34">
        <v>14</v>
      </c>
      <c r="X17" s="34">
        <v>6</v>
      </c>
      <c r="Y17" s="34">
        <v>20</v>
      </c>
      <c r="Z17" s="34">
        <v>2282</v>
      </c>
      <c r="AA17" s="34">
        <v>2237</v>
      </c>
      <c r="AB17" s="34">
        <v>4519</v>
      </c>
      <c r="AC17" s="30">
        <v>2435</v>
      </c>
      <c r="AD17" s="30">
        <v>2378</v>
      </c>
      <c r="AE17" s="30">
        <v>4813</v>
      </c>
    </row>
    <row r="18" spans="1:31" x14ac:dyDescent="0.25">
      <c r="A18" s="26" t="s">
        <v>49</v>
      </c>
      <c r="B18" s="34">
        <v>258</v>
      </c>
      <c r="C18" s="34">
        <v>288</v>
      </c>
      <c r="D18" s="34">
        <v>546</v>
      </c>
      <c r="E18" s="34">
        <v>836</v>
      </c>
      <c r="F18" s="34">
        <v>882</v>
      </c>
      <c r="G18" s="34">
        <v>1718</v>
      </c>
      <c r="H18" s="34">
        <v>881</v>
      </c>
      <c r="I18" s="34">
        <v>892</v>
      </c>
      <c r="J18" s="34">
        <v>1773</v>
      </c>
      <c r="K18" s="34">
        <v>894</v>
      </c>
      <c r="L18" s="34">
        <v>865</v>
      </c>
      <c r="M18" s="34">
        <v>1759</v>
      </c>
      <c r="N18" s="34">
        <v>827</v>
      </c>
      <c r="O18" s="34">
        <v>869</v>
      </c>
      <c r="P18" s="34">
        <v>1696</v>
      </c>
      <c r="Q18" s="34">
        <v>905</v>
      </c>
      <c r="R18" s="34">
        <v>831</v>
      </c>
      <c r="S18" s="34">
        <v>1736</v>
      </c>
      <c r="T18" s="34">
        <v>532</v>
      </c>
      <c r="U18" s="34">
        <v>531</v>
      </c>
      <c r="V18" s="34">
        <v>1063</v>
      </c>
      <c r="W18" s="34">
        <v>29</v>
      </c>
      <c r="X18" s="34">
        <v>39</v>
      </c>
      <c r="Y18" s="34">
        <v>68</v>
      </c>
      <c r="Z18" s="34">
        <v>4875</v>
      </c>
      <c r="AA18" s="34">
        <v>4870</v>
      </c>
      <c r="AB18" s="34">
        <v>9745</v>
      </c>
      <c r="AC18" s="30">
        <v>5162</v>
      </c>
      <c r="AD18" s="30">
        <v>5197</v>
      </c>
      <c r="AE18" s="30">
        <v>10359</v>
      </c>
    </row>
    <row r="19" spans="1:31" x14ac:dyDescent="0.25">
      <c r="A19" s="26" t="s">
        <v>50</v>
      </c>
      <c r="B19" s="34">
        <v>32</v>
      </c>
      <c r="C19" s="34">
        <v>28</v>
      </c>
      <c r="D19" s="34">
        <v>60</v>
      </c>
      <c r="E19" s="34">
        <v>123</v>
      </c>
      <c r="F19" s="34">
        <v>114</v>
      </c>
      <c r="G19" s="34">
        <v>237</v>
      </c>
      <c r="H19" s="34">
        <v>130</v>
      </c>
      <c r="I19" s="34">
        <v>131</v>
      </c>
      <c r="J19" s="34">
        <v>261</v>
      </c>
      <c r="K19" s="34">
        <v>131</v>
      </c>
      <c r="L19" s="34">
        <v>135</v>
      </c>
      <c r="M19" s="34">
        <v>266</v>
      </c>
      <c r="N19" s="34">
        <v>126</v>
      </c>
      <c r="O19" s="34">
        <v>113</v>
      </c>
      <c r="P19" s="34">
        <v>239</v>
      </c>
      <c r="Q19" s="34">
        <v>131</v>
      </c>
      <c r="R19" s="34">
        <v>133</v>
      </c>
      <c r="S19" s="34">
        <v>264</v>
      </c>
      <c r="T19" s="34">
        <v>85</v>
      </c>
      <c r="U19" s="34">
        <v>87</v>
      </c>
      <c r="V19" s="34">
        <v>172</v>
      </c>
      <c r="W19" s="34">
        <v>8</v>
      </c>
      <c r="X19" s="34">
        <v>2</v>
      </c>
      <c r="Y19" s="34">
        <v>10</v>
      </c>
      <c r="Z19" s="34">
        <v>726</v>
      </c>
      <c r="AA19" s="34">
        <v>713</v>
      </c>
      <c r="AB19" s="34">
        <v>1439</v>
      </c>
      <c r="AC19" s="30">
        <v>766</v>
      </c>
      <c r="AD19" s="30">
        <v>743</v>
      </c>
      <c r="AE19" s="30">
        <v>1509</v>
      </c>
    </row>
    <row r="20" spans="1:31" x14ac:dyDescent="0.25">
      <c r="A20" s="26" t="s">
        <v>51</v>
      </c>
      <c r="B20" s="34">
        <v>293</v>
      </c>
      <c r="C20" s="34">
        <v>280</v>
      </c>
      <c r="D20" s="34">
        <v>573</v>
      </c>
      <c r="E20" s="34">
        <v>888</v>
      </c>
      <c r="F20" s="34">
        <v>849</v>
      </c>
      <c r="G20" s="34">
        <v>1737</v>
      </c>
      <c r="H20" s="34">
        <v>921</v>
      </c>
      <c r="I20" s="34">
        <v>855</v>
      </c>
      <c r="J20" s="34">
        <v>1776</v>
      </c>
      <c r="K20" s="34">
        <v>991</v>
      </c>
      <c r="L20" s="34">
        <v>913</v>
      </c>
      <c r="M20" s="34">
        <v>1904</v>
      </c>
      <c r="N20" s="34">
        <v>888</v>
      </c>
      <c r="O20" s="34">
        <v>920</v>
      </c>
      <c r="P20" s="34">
        <v>1808</v>
      </c>
      <c r="Q20" s="34">
        <v>905</v>
      </c>
      <c r="R20" s="34">
        <v>934</v>
      </c>
      <c r="S20" s="34">
        <v>1839</v>
      </c>
      <c r="T20" s="34">
        <v>638</v>
      </c>
      <c r="U20" s="34">
        <v>636</v>
      </c>
      <c r="V20" s="34">
        <v>1274</v>
      </c>
      <c r="W20" s="34">
        <v>47</v>
      </c>
      <c r="X20" s="34">
        <v>28</v>
      </c>
      <c r="Y20" s="34">
        <v>75</v>
      </c>
      <c r="Z20" s="34">
        <v>5231</v>
      </c>
      <c r="AA20" s="34">
        <v>5107</v>
      </c>
      <c r="AB20" s="34">
        <v>10338</v>
      </c>
      <c r="AC20" s="30">
        <v>5571</v>
      </c>
      <c r="AD20" s="30">
        <v>5414</v>
      </c>
      <c r="AE20" s="30">
        <v>10985</v>
      </c>
    </row>
    <row r="21" spans="1:31" x14ac:dyDescent="0.25">
      <c r="A21" s="26" t="s">
        <v>52</v>
      </c>
      <c r="B21" s="34">
        <v>81</v>
      </c>
      <c r="C21" s="34">
        <v>113</v>
      </c>
      <c r="D21" s="34">
        <v>194</v>
      </c>
      <c r="E21" s="34">
        <v>332</v>
      </c>
      <c r="F21" s="34">
        <v>328</v>
      </c>
      <c r="G21" s="34">
        <v>660</v>
      </c>
      <c r="H21" s="34">
        <v>367</v>
      </c>
      <c r="I21" s="34">
        <v>304</v>
      </c>
      <c r="J21" s="34">
        <v>671</v>
      </c>
      <c r="K21" s="34">
        <v>281</v>
      </c>
      <c r="L21" s="34">
        <v>305</v>
      </c>
      <c r="M21" s="34">
        <v>586</v>
      </c>
      <c r="N21" s="34">
        <v>258</v>
      </c>
      <c r="O21" s="34">
        <v>253</v>
      </c>
      <c r="P21" s="34">
        <v>511</v>
      </c>
      <c r="Q21" s="34">
        <v>394</v>
      </c>
      <c r="R21" s="34">
        <v>281</v>
      </c>
      <c r="S21" s="34">
        <v>675</v>
      </c>
      <c r="T21" s="34">
        <v>196</v>
      </c>
      <c r="U21" s="34">
        <v>172</v>
      </c>
      <c r="V21" s="34">
        <v>368</v>
      </c>
      <c r="W21" s="34">
        <v>20</v>
      </c>
      <c r="X21" s="34">
        <v>14</v>
      </c>
      <c r="Y21" s="34">
        <v>34</v>
      </c>
      <c r="Z21" s="34">
        <v>1828</v>
      </c>
      <c r="AA21" s="34">
        <v>1643</v>
      </c>
      <c r="AB21" s="34">
        <v>3471</v>
      </c>
      <c r="AC21" s="30">
        <v>1929</v>
      </c>
      <c r="AD21" s="30">
        <v>1769</v>
      </c>
      <c r="AE21" s="30">
        <v>3698</v>
      </c>
    </row>
    <row r="22" spans="1:31" x14ac:dyDescent="0.25">
      <c r="A22" s="26" t="s">
        <v>53</v>
      </c>
      <c r="B22" s="34">
        <v>121</v>
      </c>
      <c r="C22" s="34">
        <v>103</v>
      </c>
      <c r="D22" s="34">
        <v>224</v>
      </c>
      <c r="E22" s="34">
        <v>315</v>
      </c>
      <c r="F22" s="34">
        <v>333</v>
      </c>
      <c r="G22" s="34">
        <v>648</v>
      </c>
      <c r="H22" s="34">
        <v>299</v>
      </c>
      <c r="I22" s="34">
        <v>305</v>
      </c>
      <c r="J22" s="34">
        <v>604</v>
      </c>
      <c r="K22" s="34">
        <v>314</v>
      </c>
      <c r="L22" s="34">
        <v>304</v>
      </c>
      <c r="M22" s="34">
        <v>618</v>
      </c>
      <c r="N22" s="34">
        <v>340</v>
      </c>
      <c r="O22" s="34">
        <v>258</v>
      </c>
      <c r="P22" s="34">
        <v>598</v>
      </c>
      <c r="Q22" s="34">
        <v>310</v>
      </c>
      <c r="R22" s="34">
        <v>296</v>
      </c>
      <c r="S22" s="34">
        <v>606</v>
      </c>
      <c r="T22" s="34">
        <v>187</v>
      </c>
      <c r="U22" s="34">
        <v>202</v>
      </c>
      <c r="V22" s="34">
        <v>389</v>
      </c>
      <c r="W22" s="34">
        <v>4</v>
      </c>
      <c r="X22" s="34">
        <v>6</v>
      </c>
      <c r="Y22" s="34">
        <v>10</v>
      </c>
      <c r="Z22" s="34">
        <v>1765</v>
      </c>
      <c r="AA22" s="34">
        <v>1698</v>
      </c>
      <c r="AB22" s="34">
        <v>3463</v>
      </c>
      <c r="AC22" s="30">
        <v>1890</v>
      </c>
      <c r="AD22" s="30">
        <v>1807</v>
      </c>
      <c r="AE22" s="30">
        <v>3697</v>
      </c>
    </row>
    <row r="23" spans="1:31" x14ac:dyDescent="0.25">
      <c r="A23" s="26" t="s">
        <v>54</v>
      </c>
      <c r="B23" s="34">
        <v>522</v>
      </c>
      <c r="C23" s="34">
        <v>549</v>
      </c>
      <c r="D23" s="34">
        <v>1071</v>
      </c>
      <c r="E23" s="34">
        <v>1772</v>
      </c>
      <c r="F23" s="34">
        <v>1801</v>
      </c>
      <c r="G23" s="34">
        <v>3573</v>
      </c>
      <c r="H23" s="34">
        <v>1892</v>
      </c>
      <c r="I23" s="34">
        <v>1712</v>
      </c>
      <c r="J23" s="34">
        <v>3604</v>
      </c>
      <c r="K23" s="34">
        <v>1782</v>
      </c>
      <c r="L23" s="34">
        <v>1659</v>
      </c>
      <c r="M23" s="34">
        <v>3441</v>
      </c>
      <c r="N23" s="34">
        <v>1795</v>
      </c>
      <c r="O23" s="34">
        <v>1776</v>
      </c>
      <c r="P23" s="34">
        <v>3571</v>
      </c>
      <c r="Q23" s="34">
        <v>1795</v>
      </c>
      <c r="R23" s="34">
        <v>1724</v>
      </c>
      <c r="S23" s="34">
        <v>3519</v>
      </c>
      <c r="T23" s="34">
        <v>1180</v>
      </c>
      <c r="U23" s="34">
        <v>1173</v>
      </c>
      <c r="V23" s="34">
        <v>2353</v>
      </c>
      <c r="W23" s="34">
        <v>91</v>
      </c>
      <c r="X23" s="34">
        <v>66</v>
      </c>
      <c r="Y23" s="34">
        <v>157</v>
      </c>
      <c r="Z23" s="34">
        <v>10216</v>
      </c>
      <c r="AA23" s="34">
        <v>9845</v>
      </c>
      <c r="AB23" s="34">
        <v>20061</v>
      </c>
      <c r="AC23" s="30">
        <v>10828</v>
      </c>
      <c r="AD23" s="30">
        <v>10460</v>
      </c>
      <c r="AE23" s="30">
        <v>21288</v>
      </c>
    </row>
    <row r="24" spans="1:31" x14ac:dyDescent="0.25">
      <c r="A24" s="26" t="s">
        <v>55</v>
      </c>
      <c r="B24" s="34">
        <v>519</v>
      </c>
      <c r="C24" s="34">
        <v>489</v>
      </c>
      <c r="D24" s="34">
        <v>1008</v>
      </c>
      <c r="E24" s="34">
        <v>1903</v>
      </c>
      <c r="F24" s="34">
        <v>1713</v>
      </c>
      <c r="G24" s="34">
        <v>3616</v>
      </c>
      <c r="H24" s="34">
        <v>1825</v>
      </c>
      <c r="I24" s="34">
        <v>1833</v>
      </c>
      <c r="J24" s="34">
        <v>3658</v>
      </c>
      <c r="K24" s="34">
        <v>1873</v>
      </c>
      <c r="L24" s="34">
        <v>1824</v>
      </c>
      <c r="M24" s="34">
        <v>3697</v>
      </c>
      <c r="N24" s="34">
        <v>1941</v>
      </c>
      <c r="O24" s="34">
        <v>1848</v>
      </c>
      <c r="P24" s="34">
        <v>3789</v>
      </c>
      <c r="Q24" s="34">
        <v>1763</v>
      </c>
      <c r="R24" s="34">
        <v>1836</v>
      </c>
      <c r="S24" s="34">
        <v>3599</v>
      </c>
      <c r="T24" s="34">
        <v>1346</v>
      </c>
      <c r="U24" s="34">
        <v>1404</v>
      </c>
      <c r="V24" s="34">
        <v>2750</v>
      </c>
      <c r="W24" s="34">
        <v>95</v>
      </c>
      <c r="X24" s="34">
        <v>61</v>
      </c>
      <c r="Y24" s="34">
        <v>156</v>
      </c>
      <c r="Z24" s="34">
        <v>10651</v>
      </c>
      <c r="AA24" s="34">
        <v>10458</v>
      </c>
      <c r="AB24" s="34">
        <v>21109</v>
      </c>
      <c r="AC24" s="30">
        <v>11264</v>
      </c>
      <c r="AD24" s="30">
        <v>11008</v>
      </c>
      <c r="AE24" s="30">
        <v>22272</v>
      </c>
    </row>
    <row r="25" spans="1:31" x14ac:dyDescent="0.25">
      <c r="A25" s="26" t="s">
        <v>56</v>
      </c>
      <c r="B25" s="34">
        <v>45</v>
      </c>
      <c r="C25" s="34">
        <v>60</v>
      </c>
      <c r="D25" s="34">
        <v>105</v>
      </c>
      <c r="E25" s="34">
        <v>222</v>
      </c>
      <c r="F25" s="34">
        <v>207</v>
      </c>
      <c r="G25" s="34">
        <v>429</v>
      </c>
      <c r="H25" s="34">
        <v>169</v>
      </c>
      <c r="I25" s="34">
        <v>196</v>
      </c>
      <c r="J25" s="34">
        <v>365</v>
      </c>
      <c r="K25" s="34">
        <v>195</v>
      </c>
      <c r="L25" s="34">
        <v>177</v>
      </c>
      <c r="M25" s="34">
        <v>372</v>
      </c>
      <c r="N25" s="34">
        <v>235</v>
      </c>
      <c r="O25" s="34">
        <v>235</v>
      </c>
      <c r="P25" s="34">
        <v>470</v>
      </c>
      <c r="Q25" s="34">
        <v>197</v>
      </c>
      <c r="R25" s="34">
        <v>185</v>
      </c>
      <c r="S25" s="34">
        <v>382</v>
      </c>
      <c r="T25" s="34">
        <v>128</v>
      </c>
      <c r="U25" s="34">
        <v>134</v>
      </c>
      <c r="V25" s="34">
        <v>262</v>
      </c>
      <c r="W25" s="34">
        <v>5</v>
      </c>
      <c r="X25" s="34">
        <v>6</v>
      </c>
      <c r="Y25" s="34">
        <v>11</v>
      </c>
      <c r="Z25" s="34">
        <v>1146</v>
      </c>
      <c r="AA25" s="34">
        <v>1134</v>
      </c>
      <c r="AB25" s="34">
        <v>2280</v>
      </c>
      <c r="AC25" s="30">
        <v>1196</v>
      </c>
      <c r="AD25" s="30">
        <v>1200</v>
      </c>
      <c r="AE25" s="30">
        <v>2396</v>
      </c>
    </row>
    <row r="26" spans="1:31" x14ac:dyDescent="0.25">
      <c r="A26" s="26" t="s">
        <v>57</v>
      </c>
      <c r="B26" s="34">
        <v>1816</v>
      </c>
      <c r="C26" s="34">
        <v>1805</v>
      </c>
      <c r="D26" s="34">
        <v>3621</v>
      </c>
      <c r="E26" s="34">
        <v>5817</v>
      </c>
      <c r="F26" s="34">
        <v>5579</v>
      </c>
      <c r="G26" s="34">
        <v>11396</v>
      </c>
      <c r="H26" s="34">
        <v>5768</v>
      </c>
      <c r="I26" s="34">
        <v>5539</v>
      </c>
      <c r="J26" s="34">
        <v>11307</v>
      </c>
      <c r="K26" s="34">
        <v>5815</v>
      </c>
      <c r="L26" s="34">
        <v>5664</v>
      </c>
      <c r="M26" s="34">
        <v>11479</v>
      </c>
      <c r="N26" s="34">
        <v>5818</v>
      </c>
      <c r="O26" s="34">
        <v>5553</v>
      </c>
      <c r="P26" s="34">
        <v>11371</v>
      </c>
      <c r="Q26" s="34">
        <v>5699</v>
      </c>
      <c r="R26" s="34">
        <v>5495</v>
      </c>
      <c r="S26" s="34">
        <v>11194</v>
      </c>
      <c r="T26" s="34">
        <v>3941</v>
      </c>
      <c r="U26" s="34">
        <v>3674</v>
      </c>
      <c r="V26" s="34">
        <v>7615</v>
      </c>
      <c r="W26" s="34">
        <v>337</v>
      </c>
      <c r="X26" s="34">
        <v>243</v>
      </c>
      <c r="Y26" s="34">
        <v>580</v>
      </c>
      <c r="Z26" s="34">
        <v>32858</v>
      </c>
      <c r="AA26" s="34">
        <v>31504</v>
      </c>
      <c r="AB26" s="34">
        <v>64362</v>
      </c>
      <c r="AC26" s="30">
        <v>35005</v>
      </c>
      <c r="AD26" s="30">
        <v>33549</v>
      </c>
      <c r="AE26" s="30">
        <v>68554</v>
      </c>
    </row>
    <row r="27" spans="1:31" x14ac:dyDescent="0.25">
      <c r="A27" s="26" t="s">
        <v>58</v>
      </c>
      <c r="B27" s="34">
        <v>139</v>
      </c>
      <c r="C27" s="34">
        <v>104</v>
      </c>
      <c r="D27" s="34">
        <v>243</v>
      </c>
      <c r="E27" s="34">
        <v>375</v>
      </c>
      <c r="F27" s="34">
        <v>343</v>
      </c>
      <c r="G27" s="34">
        <v>718</v>
      </c>
      <c r="H27" s="34">
        <v>364</v>
      </c>
      <c r="I27" s="34">
        <v>374</v>
      </c>
      <c r="J27" s="34">
        <v>738</v>
      </c>
      <c r="K27" s="34">
        <v>372</v>
      </c>
      <c r="L27" s="34">
        <v>358</v>
      </c>
      <c r="M27" s="34">
        <v>730</v>
      </c>
      <c r="N27" s="34">
        <v>364</v>
      </c>
      <c r="O27" s="34">
        <v>372</v>
      </c>
      <c r="P27" s="34">
        <v>736</v>
      </c>
      <c r="Q27" s="34">
        <v>334</v>
      </c>
      <c r="R27" s="34">
        <v>360</v>
      </c>
      <c r="S27" s="34">
        <v>694</v>
      </c>
      <c r="T27" s="34">
        <v>254</v>
      </c>
      <c r="U27" s="34">
        <v>255</v>
      </c>
      <c r="V27" s="34">
        <v>509</v>
      </c>
      <c r="W27" s="34">
        <v>11</v>
      </c>
      <c r="X27" s="34">
        <v>4</v>
      </c>
      <c r="Y27" s="34">
        <v>15</v>
      </c>
      <c r="Z27" s="34">
        <v>2063</v>
      </c>
      <c r="AA27" s="34">
        <v>2062</v>
      </c>
      <c r="AB27" s="34">
        <v>4125</v>
      </c>
      <c r="AC27" s="30">
        <v>2213</v>
      </c>
      <c r="AD27" s="30">
        <v>2170</v>
      </c>
      <c r="AE27" s="30">
        <v>4383</v>
      </c>
    </row>
    <row r="28" spans="1:31" x14ac:dyDescent="0.25">
      <c r="A28" s="26" t="s">
        <v>59</v>
      </c>
      <c r="B28" s="34">
        <v>148</v>
      </c>
      <c r="C28" s="34">
        <v>156</v>
      </c>
      <c r="D28" s="34">
        <v>304</v>
      </c>
      <c r="E28" s="34">
        <v>560</v>
      </c>
      <c r="F28" s="34">
        <v>485</v>
      </c>
      <c r="G28" s="34">
        <v>1045</v>
      </c>
      <c r="H28" s="34">
        <v>534</v>
      </c>
      <c r="I28" s="34">
        <v>481</v>
      </c>
      <c r="J28" s="34">
        <v>1015</v>
      </c>
      <c r="K28" s="34">
        <v>477</v>
      </c>
      <c r="L28" s="34">
        <v>527</v>
      </c>
      <c r="M28" s="34">
        <v>1004</v>
      </c>
      <c r="N28" s="34">
        <v>524</v>
      </c>
      <c r="O28" s="34">
        <v>456</v>
      </c>
      <c r="P28" s="34">
        <v>980</v>
      </c>
      <c r="Q28" s="34">
        <v>491</v>
      </c>
      <c r="R28" s="34">
        <v>526</v>
      </c>
      <c r="S28" s="34">
        <v>1017</v>
      </c>
      <c r="T28" s="34">
        <v>332</v>
      </c>
      <c r="U28" s="34">
        <v>332</v>
      </c>
      <c r="V28" s="34">
        <v>664</v>
      </c>
      <c r="W28" s="34">
        <v>39</v>
      </c>
      <c r="X28" s="34">
        <v>22</v>
      </c>
      <c r="Y28" s="34">
        <v>61</v>
      </c>
      <c r="Z28" s="34">
        <v>2918</v>
      </c>
      <c r="AA28" s="34">
        <v>2807</v>
      </c>
      <c r="AB28" s="34">
        <v>5725</v>
      </c>
      <c r="AC28" s="30">
        <v>3104</v>
      </c>
      <c r="AD28" s="30">
        <v>2985</v>
      </c>
      <c r="AE28" s="30">
        <v>6089</v>
      </c>
    </row>
    <row r="29" spans="1:31" x14ac:dyDescent="0.25">
      <c r="A29" s="26" t="s">
        <v>60</v>
      </c>
      <c r="B29" s="34">
        <v>4752</v>
      </c>
      <c r="C29" s="34">
        <v>4555</v>
      </c>
      <c r="D29" s="34">
        <v>9307</v>
      </c>
      <c r="E29" s="34">
        <v>15479</v>
      </c>
      <c r="F29" s="34">
        <v>14873</v>
      </c>
      <c r="G29" s="34">
        <v>30352</v>
      </c>
      <c r="H29" s="34">
        <v>15151</v>
      </c>
      <c r="I29" s="34">
        <v>14673</v>
      </c>
      <c r="J29" s="34">
        <v>29824</v>
      </c>
      <c r="K29" s="34">
        <v>15471</v>
      </c>
      <c r="L29" s="34">
        <v>14512</v>
      </c>
      <c r="M29" s="34">
        <v>29983</v>
      </c>
      <c r="N29" s="34">
        <v>15383</v>
      </c>
      <c r="O29" s="34">
        <v>15101</v>
      </c>
      <c r="P29" s="34">
        <v>30484</v>
      </c>
      <c r="Q29" s="34">
        <v>15490</v>
      </c>
      <c r="R29" s="34">
        <v>15155</v>
      </c>
      <c r="S29" s="34">
        <v>30645</v>
      </c>
      <c r="T29" s="34">
        <v>11167</v>
      </c>
      <c r="U29" s="34">
        <v>10622</v>
      </c>
      <c r="V29" s="34">
        <v>21789</v>
      </c>
      <c r="W29" s="34">
        <v>1208</v>
      </c>
      <c r="X29" s="34">
        <v>964</v>
      </c>
      <c r="Y29" s="34">
        <v>2172</v>
      </c>
      <c r="Z29" s="34">
        <v>88141</v>
      </c>
      <c r="AA29" s="34">
        <v>84936</v>
      </c>
      <c r="AB29" s="34">
        <v>173077</v>
      </c>
      <c r="AC29" s="30">
        <v>94096</v>
      </c>
      <c r="AD29" s="30">
        <v>90448</v>
      </c>
      <c r="AE29" s="30">
        <v>184544</v>
      </c>
    </row>
    <row r="30" spans="1:31" x14ac:dyDescent="0.25">
      <c r="A30" s="26" t="s">
        <v>61</v>
      </c>
      <c r="B30" s="34">
        <v>151</v>
      </c>
      <c r="C30" s="34">
        <v>151</v>
      </c>
      <c r="D30" s="34">
        <v>302</v>
      </c>
      <c r="E30" s="34">
        <v>503</v>
      </c>
      <c r="F30" s="34">
        <v>469</v>
      </c>
      <c r="G30" s="34">
        <v>972</v>
      </c>
      <c r="H30" s="34">
        <v>458</v>
      </c>
      <c r="I30" s="34">
        <v>470</v>
      </c>
      <c r="J30" s="34">
        <v>928</v>
      </c>
      <c r="K30" s="34">
        <v>467</v>
      </c>
      <c r="L30" s="34">
        <v>485</v>
      </c>
      <c r="M30" s="34">
        <v>952</v>
      </c>
      <c r="N30" s="34">
        <v>469</v>
      </c>
      <c r="O30" s="34">
        <v>512</v>
      </c>
      <c r="P30" s="34">
        <v>981</v>
      </c>
      <c r="Q30" s="34">
        <v>519</v>
      </c>
      <c r="R30" s="34">
        <v>497</v>
      </c>
      <c r="S30" s="34">
        <v>1016</v>
      </c>
      <c r="T30" s="34">
        <v>361</v>
      </c>
      <c r="U30" s="34">
        <v>339</v>
      </c>
      <c r="V30" s="34">
        <v>700</v>
      </c>
      <c r="W30" s="34">
        <v>11</v>
      </c>
      <c r="X30" s="34">
        <v>24</v>
      </c>
      <c r="Y30" s="34">
        <v>35</v>
      </c>
      <c r="Z30" s="34">
        <v>2777</v>
      </c>
      <c r="AA30" s="34">
        <v>2772</v>
      </c>
      <c r="AB30" s="34">
        <v>5549</v>
      </c>
      <c r="AC30" s="30">
        <v>2939</v>
      </c>
      <c r="AD30" s="30">
        <v>2947</v>
      </c>
      <c r="AE30" s="30">
        <v>5886</v>
      </c>
    </row>
    <row r="31" spans="1:31" x14ac:dyDescent="0.25">
      <c r="A31" s="26" t="s">
        <v>62</v>
      </c>
      <c r="B31" s="34">
        <v>68</v>
      </c>
      <c r="C31" s="34">
        <v>91</v>
      </c>
      <c r="D31" s="34">
        <v>159</v>
      </c>
      <c r="E31" s="34">
        <v>272</v>
      </c>
      <c r="F31" s="34">
        <v>250</v>
      </c>
      <c r="G31" s="34">
        <v>522</v>
      </c>
      <c r="H31" s="34">
        <v>279</v>
      </c>
      <c r="I31" s="34">
        <v>245</v>
      </c>
      <c r="J31" s="34">
        <v>524</v>
      </c>
      <c r="K31" s="34">
        <v>259</v>
      </c>
      <c r="L31" s="34">
        <v>246</v>
      </c>
      <c r="M31" s="34">
        <v>505</v>
      </c>
      <c r="N31" s="34">
        <v>263</v>
      </c>
      <c r="O31" s="34">
        <v>277</v>
      </c>
      <c r="P31" s="34">
        <v>540</v>
      </c>
      <c r="Q31" s="34">
        <v>233</v>
      </c>
      <c r="R31" s="34">
        <v>240</v>
      </c>
      <c r="S31" s="34">
        <v>473</v>
      </c>
      <c r="T31" s="34">
        <v>187</v>
      </c>
      <c r="U31" s="34">
        <v>148</v>
      </c>
      <c r="V31" s="34">
        <v>335</v>
      </c>
      <c r="W31" s="34">
        <v>15</v>
      </c>
      <c r="X31" s="34">
        <v>14</v>
      </c>
      <c r="Y31" s="34">
        <v>29</v>
      </c>
      <c r="Z31" s="34">
        <v>1493</v>
      </c>
      <c r="AA31" s="34">
        <v>1406</v>
      </c>
      <c r="AB31" s="34">
        <v>2899</v>
      </c>
      <c r="AC31" s="30">
        <v>1576</v>
      </c>
      <c r="AD31" s="30">
        <v>1511</v>
      </c>
      <c r="AE31" s="30">
        <v>3087</v>
      </c>
    </row>
    <row r="32" spans="1:31" x14ac:dyDescent="0.25">
      <c r="A32" s="26" t="s">
        <v>63</v>
      </c>
      <c r="B32" s="34">
        <v>503</v>
      </c>
      <c r="C32" s="34">
        <v>503</v>
      </c>
      <c r="D32" s="34">
        <v>1006</v>
      </c>
      <c r="E32" s="34">
        <v>1506</v>
      </c>
      <c r="F32" s="34">
        <v>1513</v>
      </c>
      <c r="G32" s="34">
        <v>3019</v>
      </c>
      <c r="H32" s="34">
        <v>1482</v>
      </c>
      <c r="I32" s="34">
        <v>1425</v>
      </c>
      <c r="J32" s="34">
        <v>2907</v>
      </c>
      <c r="K32" s="34">
        <v>1512</v>
      </c>
      <c r="L32" s="34">
        <v>1411</v>
      </c>
      <c r="M32" s="34">
        <v>2923</v>
      </c>
      <c r="N32" s="34">
        <v>1517</v>
      </c>
      <c r="O32" s="34">
        <v>1502</v>
      </c>
      <c r="P32" s="34">
        <v>3019</v>
      </c>
      <c r="Q32" s="34">
        <v>1517</v>
      </c>
      <c r="R32" s="34">
        <v>1468</v>
      </c>
      <c r="S32" s="34">
        <v>2985</v>
      </c>
      <c r="T32" s="34">
        <v>1004</v>
      </c>
      <c r="U32" s="34">
        <v>974</v>
      </c>
      <c r="V32" s="34">
        <v>1978</v>
      </c>
      <c r="W32" s="34">
        <v>93</v>
      </c>
      <c r="X32" s="34">
        <v>48</v>
      </c>
      <c r="Y32" s="34">
        <v>141</v>
      </c>
      <c r="Z32" s="34">
        <v>8538</v>
      </c>
      <c r="AA32" s="34">
        <v>8293</v>
      </c>
      <c r="AB32" s="34">
        <v>16831</v>
      </c>
      <c r="AC32" s="30">
        <v>9134</v>
      </c>
      <c r="AD32" s="30">
        <v>8844</v>
      </c>
      <c r="AE32" s="30">
        <v>17978</v>
      </c>
    </row>
    <row r="33" spans="1:31" x14ac:dyDescent="0.25">
      <c r="A33" s="26" t="s">
        <v>64</v>
      </c>
      <c r="B33" s="34">
        <v>34</v>
      </c>
      <c r="C33" s="34">
        <v>43</v>
      </c>
      <c r="D33" s="34">
        <v>77</v>
      </c>
      <c r="E33" s="34">
        <v>142</v>
      </c>
      <c r="F33" s="34">
        <v>146</v>
      </c>
      <c r="G33" s="34">
        <v>288</v>
      </c>
      <c r="H33" s="34">
        <v>125</v>
      </c>
      <c r="I33" s="34">
        <v>154</v>
      </c>
      <c r="J33" s="34">
        <v>279</v>
      </c>
      <c r="K33" s="34">
        <v>148</v>
      </c>
      <c r="L33" s="34">
        <v>124</v>
      </c>
      <c r="M33" s="34">
        <v>272</v>
      </c>
      <c r="N33" s="34">
        <v>151</v>
      </c>
      <c r="O33" s="34">
        <v>124</v>
      </c>
      <c r="P33" s="34">
        <v>275</v>
      </c>
      <c r="Q33" s="34">
        <v>134</v>
      </c>
      <c r="R33" s="34">
        <v>119</v>
      </c>
      <c r="S33" s="34">
        <v>253</v>
      </c>
      <c r="T33" s="34">
        <v>83</v>
      </c>
      <c r="U33" s="34">
        <v>109</v>
      </c>
      <c r="V33" s="34">
        <v>192</v>
      </c>
      <c r="W33" s="34">
        <v>0</v>
      </c>
      <c r="X33" s="34">
        <v>0</v>
      </c>
      <c r="Y33" s="34">
        <v>0</v>
      </c>
      <c r="Z33" s="34">
        <v>783</v>
      </c>
      <c r="AA33" s="34">
        <v>776</v>
      </c>
      <c r="AB33" s="34">
        <v>1559</v>
      </c>
      <c r="AC33" s="30">
        <v>817</v>
      </c>
      <c r="AD33" s="30">
        <v>819</v>
      </c>
      <c r="AE33" s="30">
        <v>1636</v>
      </c>
    </row>
    <row r="34" spans="1:31" x14ac:dyDescent="0.25">
      <c r="A34" s="26" t="s">
        <v>65</v>
      </c>
      <c r="B34" s="34">
        <v>250</v>
      </c>
      <c r="C34" s="34">
        <v>234</v>
      </c>
      <c r="D34" s="34">
        <v>484</v>
      </c>
      <c r="E34" s="34">
        <v>918</v>
      </c>
      <c r="F34" s="34">
        <v>871</v>
      </c>
      <c r="G34" s="34">
        <v>1789</v>
      </c>
      <c r="H34" s="34">
        <v>812</v>
      </c>
      <c r="I34" s="34">
        <v>810</v>
      </c>
      <c r="J34" s="34">
        <v>1622</v>
      </c>
      <c r="K34" s="34">
        <v>872</v>
      </c>
      <c r="L34" s="34">
        <v>784</v>
      </c>
      <c r="M34" s="34">
        <v>1656</v>
      </c>
      <c r="N34" s="34">
        <v>891</v>
      </c>
      <c r="O34" s="34">
        <v>841</v>
      </c>
      <c r="P34" s="34">
        <v>1732</v>
      </c>
      <c r="Q34" s="34">
        <v>801</v>
      </c>
      <c r="R34" s="34">
        <v>783</v>
      </c>
      <c r="S34" s="34">
        <v>1584</v>
      </c>
      <c r="T34" s="34">
        <v>524</v>
      </c>
      <c r="U34" s="34">
        <v>494</v>
      </c>
      <c r="V34" s="34">
        <v>1018</v>
      </c>
      <c r="W34" s="34">
        <v>39</v>
      </c>
      <c r="X34" s="34">
        <v>50</v>
      </c>
      <c r="Y34" s="34">
        <v>89</v>
      </c>
      <c r="Z34" s="34">
        <v>4818</v>
      </c>
      <c r="AA34" s="34">
        <v>4583</v>
      </c>
      <c r="AB34" s="34">
        <v>9401</v>
      </c>
      <c r="AC34" s="30">
        <v>5107</v>
      </c>
      <c r="AD34" s="30">
        <v>4867</v>
      </c>
      <c r="AE34" s="30">
        <v>9974</v>
      </c>
    </row>
    <row r="35" spans="1:31" x14ac:dyDescent="0.25">
      <c r="A35" s="26" t="s">
        <v>66</v>
      </c>
      <c r="B35" s="34">
        <v>231</v>
      </c>
      <c r="C35" s="34">
        <v>191</v>
      </c>
      <c r="D35" s="34">
        <v>422</v>
      </c>
      <c r="E35" s="34">
        <v>705</v>
      </c>
      <c r="F35" s="34">
        <v>667</v>
      </c>
      <c r="G35" s="34">
        <v>1372</v>
      </c>
      <c r="H35" s="34">
        <v>707</v>
      </c>
      <c r="I35" s="34">
        <v>638</v>
      </c>
      <c r="J35" s="34">
        <v>1345</v>
      </c>
      <c r="K35" s="34">
        <v>654</v>
      </c>
      <c r="L35" s="34">
        <v>633</v>
      </c>
      <c r="M35" s="34">
        <v>1287</v>
      </c>
      <c r="N35" s="34">
        <v>687</v>
      </c>
      <c r="O35" s="34">
        <v>639</v>
      </c>
      <c r="P35" s="34">
        <v>1326</v>
      </c>
      <c r="Q35" s="34">
        <v>684</v>
      </c>
      <c r="R35" s="34">
        <v>645</v>
      </c>
      <c r="S35" s="34">
        <v>1329</v>
      </c>
      <c r="T35" s="34">
        <v>424</v>
      </c>
      <c r="U35" s="34">
        <v>407</v>
      </c>
      <c r="V35" s="34">
        <v>831</v>
      </c>
      <c r="W35" s="34">
        <v>55</v>
      </c>
      <c r="X35" s="34">
        <v>49</v>
      </c>
      <c r="Y35" s="34">
        <v>104</v>
      </c>
      <c r="Z35" s="34">
        <v>3861</v>
      </c>
      <c r="AA35" s="34">
        <v>3629</v>
      </c>
      <c r="AB35" s="34">
        <v>7490</v>
      </c>
      <c r="AC35" s="30">
        <v>4147</v>
      </c>
      <c r="AD35" s="30">
        <v>3869</v>
      </c>
      <c r="AE35" s="30">
        <v>8016</v>
      </c>
    </row>
    <row r="36" spans="1:31" x14ac:dyDescent="0.25">
      <c r="A36" s="26" t="s">
        <v>67</v>
      </c>
      <c r="B36" s="34">
        <v>839</v>
      </c>
      <c r="C36" s="34">
        <v>800</v>
      </c>
      <c r="D36" s="34">
        <v>1639</v>
      </c>
      <c r="E36" s="34">
        <v>2548</v>
      </c>
      <c r="F36" s="34">
        <v>2438</v>
      </c>
      <c r="G36" s="34">
        <v>4986</v>
      </c>
      <c r="H36" s="34">
        <v>2618</v>
      </c>
      <c r="I36" s="34">
        <v>2596</v>
      </c>
      <c r="J36" s="34">
        <v>5214</v>
      </c>
      <c r="K36" s="34">
        <v>2612</v>
      </c>
      <c r="L36" s="34">
        <v>2545</v>
      </c>
      <c r="M36" s="34">
        <v>5157</v>
      </c>
      <c r="N36" s="34">
        <v>2715</v>
      </c>
      <c r="O36" s="34">
        <v>2579</v>
      </c>
      <c r="P36" s="34">
        <v>5294</v>
      </c>
      <c r="Q36" s="34">
        <v>2582</v>
      </c>
      <c r="R36" s="34">
        <v>2507</v>
      </c>
      <c r="S36" s="34">
        <v>5089</v>
      </c>
      <c r="T36" s="34">
        <v>1793</v>
      </c>
      <c r="U36" s="34">
        <v>1689</v>
      </c>
      <c r="V36" s="34">
        <v>3482</v>
      </c>
      <c r="W36" s="34">
        <v>122</v>
      </c>
      <c r="X36" s="34">
        <v>118</v>
      </c>
      <c r="Y36" s="34">
        <v>240</v>
      </c>
      <c r="Z36" s="34">
        <v>14868</v>
      </c>
      <c r="AA36" s="34">
        <v>14354</v>
      </c>
      <c r="AB36" s="34">
        <v>29222</v>
      </c>
      <c r="AC36" s="30">
        <v>15827</v>
      </c>
      <c r="AD36" s="30">
        <v>15271</v>
      </c>
      <c r="AE36" s="30">
        <v>31098</v>
      </c>
    </row>
    <row r="37" spans="1:31" x14ac:dyDescent="0.25">
      <c r="A37" s="26" t="s">
        <v>68</v>
      </c>
      <c r="B37" s="34">
        <v>282</v>
      </c>
      <c r="C37" s="34">
        <v>241</v>
      </c>
      <c r="D37" s="34">
        <v>523</v>
      </c>
      <c r="E37" s="34">
        <v>951</v>
      </c>
      <c r="F37" s="34">
        <v>861</v>
      </c>
      <c r="G37" s="34">
        <v>1812</v>
      </c>
      <c r="H37" s="34">
        <v>930</v>
      </c>
      <c r="I37" s="34">
        <v>957</v>
      </c>
      <c r="J37" s="34">
        <v>1887</v>
      </c>
      <c r="K37" s="34">
        <v>892</v>
      </c>
      <c r="L37" s="34">
        <v>892</v>
      </c>
      <c r="M37" s="34">
        <v>1784</v>
      </c>
      <c r="N37" s="34">
        <v>919</v>
      </c>
      <c r="O37" s="34">
        <v>811</v>
      </c>
      <c r="P37" s="34">
        <v>1730</v>
      </c>
      <c r="Q37" s="34">
        <v>908</v>
      </c>
      <c r="R37" s="34">
        <v>930</v>
      </c>
      <c r="S37" s="34">
        <v>1838</v>
      </c>
      <c r="T37" s="34">
        <v>567</v>
      </c>
      <c r="U37" s="34">
        <v>543</v>
      </c>
      <c r="V37" s="34">
        <v>1110</v>
      </c>
      <c r="W37" s="34">
        <v>49</v>
      </c>
      <c r="X37" s="34">
        <v>33</v>
      </c>
      <c r="Y37" s="34">
        <v>82</v>
      </c>
      <c r="Z37" s="34">
        <v>5167</v>
      </c>
      <c r="AA37" s="34">
        <v>4994</v>
      </c>
      <c r="AB37" s="34">
        <v>10161</v>
      </c>
      <c r="AC37" s="30">
        <v>5496</v>
      </c>
      <c r="AD37" s="30">
        <v>5268</v>
      </c>
      <c r="AE37" s="30">
        <v>10764</v>
      </c>
    </row>
    <row r="38" spans="1:31" x14ac:dyDescent="0.25">
      <c r="A38" s="26" t="s">
        <v>69</v>
      </c>
      <c r="B38" s="34">
        <v>136</v>
      </c>
      <c r="C38" s="34">
        <v>126</v>
      </c>
      <c r="D38" s="34">
        <v>262</v>
      </c>
      <c r="E38" s="34">
        <v>408</v>
      </c>
      <c r="F38" s="34">
        <v>410</v>
      </c>
      <c r="G38" s="34">
        <v>818</v>
      </c>
      <c r="H38" s="34">
        <v>403</v>
      </c>
      <c r="I38" s="34">
        <v>387</v>
      </c>
      <c r="J38" s="34">
        <v>790</v>
      </c>
      <c r="K38" s="34">
        <v>376</v>
      </c>
      <c r="L38" s="34">
        <v>384</v>
      </c>
      <c r="M38" s="34">
        <v>760</v>
      </c>
      <c r="N38" s="34">
        <v>412</v>
      </c>
      <c r="O38" s="34">
        <v>408</v>
      </c>
      <c r="P38" s="34">
        <v>820</v>
      </c>
      <c r="Q38" s="34">
        <v>406</v>
      </c>
      <c r="R38" s="34">
        <v>362</v>
      </c>
      <c r="S38" s="34">
        <v>768</v>
      </c>
      <c r="T38" s="34">
        <v>259</v>
      </c>
      <c r="U38" s="34">
        <v>245</v>
      </c>
      <c r="V38" s="34">
        <v>504</v>
      </c>
      <c r="W38" s="34">
        <v>22</v>
      </c>
      <c r="X38" s="34">
        <v>15</v>
      </c>
      <c r="Y38" s="34">
        <v>37</v>
      </c>
      <c r="Z38" s="34">
        <v>2264</v>
      </c>
      <c r="AA38" s="34">
        <v>2196</v>
      </c>
      <c r="AB38" s="34">
        <v>4460</v>
      </c>
      <c r="AC38" s="30">
        <v>2422</v>
      </c>
      <c r="AD38" s="30">
        <v>2337</v>
      </c>
      <c r="AE38" s="30">
        <v>4759</v>
      </c>
    </row>
    <row r="39" spans="1:31" x14ac:dyDescent="0.25">
      <c r="A39" s="26" t="s">
        <v>70</v>
      </c>
      <c r="B39" s="34">
        <v>441</v>
      </c>
      <c r="C39" s="34">
        <v>402</v>
      </c>
      <c r="D39" s="34">
        <v>843</v>
      </c>
      <c r="E39" s="34">
        <v>1377</v>
      </c>
      <c r="F39" s="34">
        <v>1313</v>
      </c>
      <c r="G39" s="34">
        <v>2690</v>
      </c>
      <c r="H39" s="34">
        <v>1423</v>
      </c>
      <c r="I39" s="34">
        <v>1331</v>
      </c>
      <c r="J39" s="34">
        <v>2754</v>
      </c>
      <c r="K39" s="34">
        <v>1336</v>
      </c>
      <c r="L39" s="34">
        <v>1274</v>
      </c>
      <c r="M39" s="34">
        <v>2610</v>
      </c>
      <c r="N39" s="34">
        <v>1277</v>
      </c>
      <c r="O39" s="34">
        <v>1263</v>
      </c>
      <c r="P39" s="34">
        <v>2540</v>
      </c>
      <c r="Q39" s="34">
        <v>1213</v>
      </c>
      <c r="R39" s="34">
        <v>1199</v>
      </c>
      <c r="S39" s="34">
        <v>2412</v>
      </c>
      <c r="T39" s="34">
        <v>837</v>
      </c>
      <c r="U39" s="34">
        <v>762</v>
      </c>
      <c r="V39" s="34">
        <v>1599</v>
      </c>
      <c r="W39" s="34">
        <v>49</v>
      </c>
      <c r="X39" s="34">
        <v>66</v>
      </c>
      <c r="Y39" s="34">
        <v>115</v>
      </c>
      <c r="Z39" s="34">
        <v>7463</v>
      </c>
      <c r="AA39" s="34">
        <v>7142</v>
      </c>
      <c r="AB39" s="34">
        <v>14605</v>
      </c>
      <c r="AC39" s="30">
        <v>7953</v>
      </c>
      <c r="AD39" s="30">
        <v>7610</v>
      </c>
      <c r="AE39" s="30">
        <v>15563</v>
      </c>
    </row>
    <row r="40" spans="1:31" x14ac:dyDescent="0.25">
      <c r="A40" s="26" t="s">
        <v>71</v>
      </c>
      <c r="B40" s="34">
        <v>432</v>
      </c>
      <c r="C40" s="34">
        <v>422</v>
      </c>
      <c r="D40" s="34">
        <v>854</v>
      </c>
      <c r="E40" s="34">
        <v>1356</v>
      </c>
      <c r="F40" s="34">
        <v>1316</v>
      </c>
      <c r="G40" s="34">
        <v>2672</v>
      </c>
      <c r="H40" s="34">
        <v>1336</v>
      </c>
      <c r="I40" s="34">
        <v>1330</v>
      </c>
      <c r="J40" s="34">
        <v>2666</v>
      </c>
      <c r="K40" s="34">
        <v>1454</v>
      </c>
      <c r="L40" s="34">
        <v>1385</v>
      </c>
      <c r="M40" s="34">
        <v>2839</v>
      </c>
      <c r="N40" s="34">
        <v>1351</v>
      </c>
      <c r="O40" s="34">
        <v>1359</v>
      </c>
      <c r="P40" s="34">
        <v>2710</v>
      </c>
      <c r="Q40" s="34">
        <v>1285</v>
      </c>
      <c r="R40" s="34">
        <v>1312</v>
      </c>
      <c r="S40" s="34">
        <v>2597</v>
      </c>
      <c r="T40" s="34">
        <v>894</v>
      </c>
      <c r="U40" s="34">
        <v>841</v>
      </c>
      <c r="V40" s="34">
        <v>1735</v>
      </c>
      <c r="W40" s="34">
        <v>106</v>
      </c>
      <c r="X40" s="34">
        <v>73</v>
      </c>
      <c r="Y40" s="34">
        <v>179</v>
      </c>
      <c r="Z40" s="34">
        <v>7676</v>
      </c>
      <c r="AA40" s="34">
        <v>7543</v>
      </c>
      <c r="AB40" s="34">
        <v>15219</v>
      </c>
      <c r="AC40" s="30">
        <v>8213</v>
      </c>
      <c r="AD40" s="30">
        <v>8038</v>
      </c>
      <c r="AE40" s="30">
        <v>16251</v>
      </c>
    </row>
    <row r="41" spans="1:31" x14ac:dyDescent="0.25">
      <c r="A41" s="26" t="s">
        <v>72</v>
      </c>
      <c r="B41" s="34">
        <v>218</v>
      </c>
      <c r="C41" s="34">
        <v>236</v>
      </c>
      <c r="D41" s="34">
        <v>454</v>
      </c>
      <c r="E41" s="34">
        <v>1080</v>
      </c>
      <c r="F41" s="34">
        <v>956</v>
      </c>
      <c r="G41" s="34">
        <v>2036</v>
      </c>
      <c r="H41" s="34">
        <v>936</v>
      </c>
      <c r="I41" s="34">
        <v>907</v>
      </c>
      <c r="J41" s="34">
        <v>1843</v>
      </c>
      <c r="K41" s="34">
        <v>956</v>
      </c>
      <c r="L41" s="34">
        <v>939</v>
      </c>
      <c r="M41" s="34">
        <v>1895</v>
      </c>
      <c r="N41" s="34">
        <v>986</v>
      </c>
      <c r="O41" s="34">
        <v>1009</v>
      </c>
      <c r="P41" s="34">
        <v>1995</v>
      </c>
      <c r="Q41" s="34">
        <v>1015</v>
      </c>
      <c r="R41" s="34">
        <v>933</v>
      </c>
      <c r="S41" s="34">
        <v>1948</v>
      </c>
      <c r="T41" s="34">
        <v>719</v>
      </c>
      <c r="U41" s="34">
        <v>723</v>
      </c>
      <c r="V41" s="34">
        <v>1442</v>
      </c>
      <c r="W41" s="34">
        <v>21</v>
      </c>
      <c r="X41" s="34">
        <v>20</v>
      </c>
      <c r="Y41" s="34">
        <v>41</v>
      </c>
      <c r="Z41" s="34">
        <v>5692</v>
      </c>
      <c r="AA41" s="34">
        <v>5467</v>
      </c>
      <c r="AB41" s="34">
        <v>11159</v>
      </c>
      <c r="AC41" s="30">
        <v>5931</v>
      </c>
      <c r="AD41" s="30">
        <v>5722</v>
      </c>
      <c r="AE41" s="30">
        <v>11653</v>
      </c>
    </row>
    <row r="42" spans="1:31" x14ac:dyDescent="0.25">
      <c r="A42" s="26" t="s">
        <v>73</v>
      </c>
      <c r="B42" s="34">
        <v>414</v>
      </c>
      <c r="C42" s="34">
        <v>376</v>
      </c>
      <c r="D42" s="34">
        <v>790</v>
      </c>
      <c r="E42" s="34">
        <v>1361</v>
      </c>
      <c r="F42" s="34">
        <v>1300</v>
      </c>
      <c r="G42" s="34">
        <v>2661</v>
      </c>
      <c r="H42" s="34">
        <v>1433</v>
      </c>
      <c r="I42" s="34">
        <v>1325</v>
      </c>
      <c r="J42" s="34">
        <v>2758</v>
      </c>
      <c r="K42" s="34">
        <v>1387</v>
      </c>
      <c r="L42" s="34">
        <v>1372</v>
      </c>
      <c r="M42" s="34">
        <v>2759</v>
      </c>
      <c r="N42" s="34">
        <v>1396</v>
      </c>
      <c r="O42" s="34">
        <v>1365</v>
      </c>
      <c r="P42" s="34">
        <v>2761</v>
      </c>
      <c r="Q42" s="34">
        <v>1381</v>
      </c>
      <c r="R42" s="34">
        <v>1361</v>
      </c>
      <c r="S42" s="34">
        <v>2742</v>
      </c>
      <c r="T42" s="34">
        <v>972</v>
      </c>
      <c r="U42" s="34">
        <v>928</v>
      </c>
      <c r="V42" s="34">
        <v>1900</v>
      </c>
      <c r="W42" s="34">
        <v>52</v>
      </c>
      <c r="X42" s="34">
        <v>37</v>
      </c>
      <c r="Y42" s="34">
        <v>89</v>
      </c>
      <c r="Z42" s="34">
        <v>7930</v>
      </c>
      <c r="AA42" s="34">
        <v>7651</v>
      </c>
      <c r="AB42" s="34">
        <v>15581</v>
      </c>
      <c r="AC42" s="30">
        <v>8396</v>
      </c>
      <c r="AD42" s="30">
        <v>8063</v>
      </c>
      <c r="AE42" s="30">
        <v>16459</v>
      </c>
    </row>
    <row r="43" spans="1:31" x14ac:dyDescent="0.25">
      <c r="A43" s="26" t="s">
        <v>74</v>
      </c>
      <c r="B43" s="34">
        <v>16</v>
      </c>
      <c r="C43" s="34">
        <v>20</v>
      </c>
      <c r="D43" s="34">
        <v>36</v>
      </c>
      <c r="E43" s="34">
        <v>52</v>
      </c>
      <c r="F43" s="34">
        <v>48</v>
      </c>
      <c r="G43" s="34">
        <v>100</v>
      </c>
      <c r="H43" s="34">
        <v>41</v>
      </c>
      <c r="I43" s="34">
        <v>61</v>
      </c>
      <c r="J43" s="34">
        <v>102</v>
      </c>
      <c r="K43" s="34">
        <v>57</v>
      </c>
      <c r="L43" s="34">
        <v>49</v>
      </c>
      <c r="M43" s="34">
        <v>106</v>
      </c>
      <c r="N43" s="34">
        <v>70</v>
      </c>
      <c r="O43" s="34">
        <v>59</v>
      </c>
      <c r="P43" s="34">
        <v>129</v>
      </c>
      <c r="Q43" s="34">
        <v>61</v>
      </c>
      <c r="R43" s="34">
        <v>49</v>
      </c>
      <c r="S43" s="34">
        <v>110</v>
      </c>
      <c r="T43" s="34">
        <v>43</v>
      </c>
      <c r="U43" s="34">
        <v>44</v>
      </c>
      <c r="V43" s="34">
        <v>87</v>
      </c>
      <c r="W43" s="34">
        <v>2</v>
      </c>
      <c r="X43" s="34">
        <v>1</v>
      </c>
      <c r="Y43" s="34">
        <v>3</v>
      </c>
      <c r="Z43" s="34">
        <v>324</v>
      </c>
      <c r="AA43" s="34">
        <v>310</v>
      </c>
      <c r="AB43" s="34">
        <v>634</v>
      </c>
      <c r="AC43" s="30">
        <v>342</v>
      </c>
      <c r="AD43" s="30">
        <v>331</v>
      </c>
      <c r="AE43" s="30">
        <v>673</v>
      </c>
    </row>
    <row r="44" spans="1:31" x14ac:dyDescent="0.25">
      <c r="A44" s="26" t="s">
        <v>75</v>
      </c>
      <c r="B44" s="34">
        <v>321</v>
      </c>
      <c r="C44" s="34">
        <v>308</v>
      </c>
      <c r="D44" s="34">
        <v>629</v>
      </c>
      <c r="E44" s="34">
        <v>951</v>
      </c>
      <c r="F44" s="34">
        <v>962</v>
      </c>
      <c r="G44" s="34">
        <v>1913</v>
      </c>
      <c r="H44" s="34">
        <v>928</v>
      </c>
      <c r="I44" s="34">
        <v>919</v>
      </c>
      <c r="J44" s="34">
        <v>1847</v>
      </c>
      <c r="K44" s="34">
        <v>959</v>
      </c>
      <c r="L44" s="34">
        <v>947</v>
      </c>
      <c r="M44" s="34">
        <v>1906</v>
      </c>
      <c r="N44" s="34">
        <v>950</v>
      </c>
      <c r="O44" s="34">
        <v>891</v>
      </c>
      <c r="P44" s="34">
        <v>1841</v>
      </c>
      <c r="Q44" s="34">
        <v>851</v>
      </c>
      <c r="R44" s="34">
        <v>889</v>
      </c>
      <c r="S44" s="34">
        <v>1740</v>
      </c>
      <c r="T44" s="34">
        <v>551</v>
      </c>
      <c r="U44" s="34">
        <v>525</v>
      </c>
      <c r="V44" s="34">
        <v>1076</v>
      </c>
      <c r="W44" s="34">
        <v>20</v>
      </c>
      <c r="X44" s="34">
        <v>18</v>
      </c>
      <c r="Y44" s="34">
        <v>38</v>
      </c>
      <c r="Z44" s="34">
        <v>5190</v>
      </c>
      <c r="AA44" s="34">
        <v>5133</v>
      </c>
      <c r="AB44" s="34">
        <v>10323</v>
      </c>
      <c r="AC44" s="30">
        <v>5530</v>
      </c>
      <c r="AD44" s="30">
        <v>5459</v>
      </c>
      <c r="AE44" s="30">
        <v>10989</v>
      </c>
    </row>
    <row r="45" spans="1:31" x14ac:dyDescent="0.25">
      <c r="A45" s="26" t="s">
        <v>76</v>
      </c>
      <c r="B45" s="34">
        <v>21</v>
      </c>
      <c r="C45" s="34">
        <v>10</v>
      </c>
      <c r="D45" s="34">
        <v>31</v>
      </c>
      <c r="E45" s="34">
        <v>61</v>
      </c>
      <c r="F45" s="34">
        <v>41</v>
      </c>
      <c r="G45" s="34">
        <v>102</v>
      </c>
      <c r="H45" s="34">
        <v>55</v>
      </c>
      <c r="I45" s="34">
        <v>56</v>
      </c>
      <c r="J45" s="34">
        <v>111</v>
      </c>
      <c r="K45" s="34">
        <v>46</v>
      </c>
      <c r="L45" s="34">
        <v>39</v>
      </c>
      <c r="M45" s="34">
        <v>85</v>
      </c>
      <c r="N45" s="34">
        <v>53</v>
      </c>
      <c r="O45" s="34">
        <v>57</v>
      </c>
      <c r="P45" s="34">
        <v>110</v>
      </c>
      <c r="Q45" s="34">
        <v>40</v>
      </c>
      <c r="R45" s="34">
        <v>76</v>
      </c>
      <c r="S45" s="34">
        <v>116</v>
      </c>
      <c r="T45" s="34">
        <v>31</v>
      </c>
      <c r="U45" s="34">
        <v>35</v>
      </c>
      <c r="V45" s="34">
        <v>66</v>
      </c>
      <c r="W45" s="34">
        <v>1</v>
      </c>
      <c r="X45" s="34">
        <v>1</v>
      </c>
      <c r="Y45" s="34">
        <v>2</v>
      </c>
      <c r="Z45" s="34">
        <v>286</v>
      </c>
      <c r="AA45" s="34">
        <v>304</v>
      </c>
      <c r="AB45" s="34">
        <v>590</v>
      </c>
      <c r="AC45" s="30">
        <v>308</v>
      </c>
      <c r="AD45" s="30">
        <v>315</v>
      </c>
      <c r="AE45" s="30">
        <v>623</v>
      </c>
    </row>
    <row r="46" spans="1:31" x14ac:dyDescent="0.25">
      <c r="A46" s="26" t="s">
        <v>77</v>
      </c>
      <c r="B46" s="34">
        <v>632</v>
      </c>
      <c r="C46" s="34">
        <v>571</v>
      </c>
      <c r="D46" s="34">
        <v>1203</v>
      </c>
      <c r="E46" s="34">
        <v>2249</v>
      </c>
      <c r="F46" s="34">
        <v>2231</v>
      </c>
      <c r="G46" s="34">
        <v>4480</v>
      </c>
      <c r="H46" s="34">
        <v>2150</v>
      </c>
      <c r="I46" s="34">
        <v>2043</v>
      </c>
      <c r="J46" s="34">
        <v>4193</v>
      </c>
      <c r="K46" s="34">
        <v>2090</v>
      </c>
      <c r="L46" s="34">
        <v>2135</v>
      </c>
      <c r="M46" s="34">
        <v>4225</v>
      </c>
      <c r="N46" s="34">
        <v>2212</v>
      </c>
      <c r="O46" s="34">
        <v>2086</v>
      </c>
      <c r="P46" s="34">
        <v>4298</v>
      </c>
      <c r="Q46" s="34">
        <v>2202</v>
      </c>
      <c r="R46" s="34">
        <v>2108</v>
      </c>
      <c r="S46" s="34">
        <v>4310</v>
      </c>
      <c r="T46" s="34">
        <v>1586</v>
      </c>
      <c r="U46" s="34">
        <v>1522</v>
      </c>
      <c r="V46" s="34">
        <v>3108</v>
      </c>
      <c r="W46" s="34">
        <v>134</v>
      </c>
      <c r="X46" s="34">
        <v>93</v>
      </c>
      <c r="Y46" s="34">
        <v>227</v>
      </c>
      <c r="Z46" s="34">
        <v>12489</v>
      </c>
      <c r="AA46" s="34">
        <v>12125</v>
      </c>
      <c r="AB46" s="34">
        <v>24614</v>
      </c>
      <c r="AC46" s="30">
        <v>13253</v>
      </c>
      <c r="AD46" s="30">
        <v>12789</v>
      </c>
      <c r="AE46" s="30">
        <v>26042</v>
      </c>
    </row>
    <row r="47" spans="1:31" x14ac:dyDescent="0.25">
      <c r="A47" s="26" t="s">
        <v>78</v>
      </c>
      <c r="B47" s="34">
        <v>29</v>
      </c>
      <c r="C47" s="34">
        <v>23</v>
      </c>
      <c r="D47" s="34">
        <v>52</v>
      </c>
      <c r="E47" s="34">
        <v>138</v>
      </c>
      <c r="F47" s="34">
        <v>105</v>
      </c>
      <c r="G47" s="34">
        <v>243</v>
      </c>
      <c r="H47" s="34">
        <v>109</v>
      </c>
      <c r="I47" s="34">
        <v>115</v>
      </c>
      <c r="J47" s="34">
        <v>224</v>
      </c>
      <c r="K47" s="34">
        <v>123</v>
      </c>
      <c r="L47" s="34">
        <v>117</v>
      </c>
      <c r="M47" s="34">
        <v>240</v>
      </c>
      <c r="N47" s="34">
        <v>101</v>
      </c>
      <c r="O47" s="34">
        <v>99</v>
      </c>
      <c r="P47" s="34">
        <v>200</v>
      </c>
      <c r="Q47" s="34">
        <v>96</v>
      </c>
      <c r="R47" s="34">
        <v>113</v>
      </c>
      <c r="S47" s="34">
        <v>209</v>
      </c>
      <c r="T47" s="34">
        <v>88</v>
      </c>
      <c r="U47" s="34">
        <v>82</v>
      </c>
      <c r="V47" s="34">
        <v>170</v>
      </c>
      <c r="W47" s="34">
        <v>6</v>
      </c>
      <c r="X47" s="34">
        <v>5</v>
      </c>
      <c r="Y47" s="34">
        <v>11</v>
      </c>
      <c r="Z47" s="34">
        <v>655</v>
      </c>
      <c r="AA47" s="34">
        <v>631</v>
      </c>
      <c r="AB47" s="34">
        <v>1286</v>
      </c>
      <c r="AC47" s="30">
        <v>690</v>
      </c>
      <c r="AD47" s="30">
        <v>659</v>
      </c>
      <c r="AE47" s="30">
        <v>1349</v>
      </c>
    </row>
    <row r="48" spans="1:31" x14ac:dyDescent="0.25">
      <c r="A48" s="26" t="s">
        <v>79</v>
      </c>
      <c r="B48" s="34">
        <v>105</v>
      </c>
      <c r="C48" s="34">
        <v>99</v>
      </c>
      <c r="D48" s="34">
        <v>204</v>
      </c>
      <c r="E48" s="34">
        <v>331</v>
      </c>
      <c r="F48" s="34">
        <v>333</v>
      </c>
      <c r="G48" s="34">
        <v>664</v>
      </c>
      <c r="H48" s="34">
        <v>346</v>
      </c>
      <c r="I48" s="34">
        <v>343</v>
      </c>
      <c r="J48" s="34">
        <v>689</v>
      </c>
      <c r="K48" s="34">
        <v>337</v>
      </c>
      <c r="L48" s="34">
        <v>343</v>
      </c>
      <c r="M48" s="34">
        <v>680</v>
      </c>
      <c r="N48" s="34">
        <v>347</v>
      </c>
      <c r="O48" s="34">
        <v>283</v>
      </c>
      <c r="P48" s="34">
        <v>630</v>
      </c>
      <c r="Q48" s="34">
        <v>329</v>
      </c>
      <c r="R48" s="34">
        <v>314</v>
      </c>
      <c r="S48" s="34">
        <v>643</v>
      </c>
      <c r="T48" s="34">
        <v>217</v>
      </c>
      <c r="U48" s="34">
        <v>216</v>
      </c>
      <c r="V48" s="34">
        <v>433</v>
      </c>
      <c r="W48" s="34">
        <v>15</v>
      </c>
      <c r="X48" s="34">
        <v>14</v>
      </c>
      <c r="Y48" s="34">
        <v>29</v>
      </c>
      <c r="Z48" s="34">
        <v>1907</v>
      </c>
      <c r="AA48" s="34">
        <v>1832</v>
      </c>
      <c r="AB48" s="34">
        <v>3739</v>
      </c>
      <c r="AC48" s="30">
        <v>2027</v>
      </c>
      <c r="AD48" s="30">
        <v>1944</v>
      </c>
      <c r="AE48" s="30">
        <v>3971</v>
      </c>
    </row>
    <row r="49" spans="1:31" x14ac:dyDescent="0.25">
      <c r="A49" s="26" t="s">
        <v>80</v>
      </c>
      <c r="B49" s="34">
        <v>25</v>
      </c>
      <c r="C49" s="34">
        <v>38</v>
      </c>
      <c r="D49" s="34">
        <v>63</v>
      </c>
      <c r="E49" s="34">
        <v>209</v>
      </c>
      <c r="F49" s="34">
        <v>180</v>
      </c>
      <c r="G49" s="34">
        <v>389</v>
      </c>
      <c r="H49" s="34">
        <v>204</v>
      </c>
      <c r="I49" s="34">
        <v>197</v>
      </c>
      <c r="J49" s="34">
        <v>401</v>
      </c>
      <c r="K49" s="34">
        <v>214</v>
      </c>
      <c r="L49" s="34">
        <v>191</v>
      </c>
      <c r="M49" s="34">
        <v>405</v>
      </c>
      <c r="N49" s="34">
        <v>219</v>
      </c>
      <c r="O49" s="34">
        <v>200</v>
      </c>
      <c r="P49" s="34">
        <v>419</v>
      </c>
      <c r="Q49" s="34">
        <v>217</v>
      </c>
      <c r="R49" s="34">
        <v>231</v>
      </c>
      <c r="S49" s="34">
        <v>448</v>
      </c>
      <c r="T49" s="34">
        <v>155</v>
      </c>
      <c r="U49" s="34">
        <v>167</v>
      </c>
      <c r="V49" s="34">
        <v>322</v>
      </c>
      <c r="W49" s="34">
        <v>10</v>
      </c>
      <c r="X49" s="34">
        <v>6</v>
      </c>
      <c r="Y49" s="34">
        <v>16</v>
      </c>
      <c r="Z49" s="34">
        <v>1218</v>
      </c>
      <c r="AA49" s="34">
        <v>1166</v>
      </c>
      <c r="AB49" s="34">
        <v>2384</v>
      </c>
      <c r="AC49" s="30">
        <v>1252</v>
      </c>
      <c r="AD49" s="30">
        <v>1209</v>
      </c>
      <c r="AE49" s="30">
        <v>2461</v>
      </c>
    </row>
    <row r="50" spans="1:31" x14ac:dyDescent="0.25">
      <c r="A50" s="26" t="s">
        <v>81</v>
      </c>
      <c r="B50" s="34">
        <v>157</v>
      </c>
      <c r="C50" s="34">
        <v>143</v>
      </c>
      <c r="D50" s="34">
        <v>300</v>
      </c>
      <c r="E50" s="34">
        <v>499</v>
      </c>
      <c r="F50" s="34">
        <v>484</v>
      </c>
      <c r="G50" s="34">
        <v>983</v>
      </c>
      <c r="H50" s="34">
        <v>469</v>
      </c>
      <c r="I50" s="34">
        <v>434</v>
      </c>
      <c r="J50" s="34">
        <v>903</v>
      </c>
      <c r="K50" s="34">
        <v>474</v>
      </c>
      <c r="L50" s="34">
        <v>434</v>
      </c>
      <c r="M50" s="34">
        <v>908</v>
      </c>
      <c r="N50" s="34">
        <v>440</v>
      </c>
      <c r="O50" s="34">
        <v>502</v>
      </c>
      <c r="P50" s="34">
        <v>942</v>
      </c>
      <c r="Q50" s="34">
        <v>490</v>
      </c>
      <c r="R50" s="34">
        <v>446</v>
      </c>
      <c r="S50" s="34">
        <v>936</v>
      </c>
      <c r="T50" s="34">
        <v>311</v>
      </c>
      <c r="U50" s="34">
        <v>331</v>
      </c>
      <c r="V50" s="34">
        <v>642</v>
      </c>
      <c r="W50" s="34">
        <v>14</v>
      </c>
      <c r="X50" s="34">
        <v>18</v>
      </c>
      <c r="Y50" s="34">
        <v>32</v>
      </c>
      <c r="Z50" s="34">
        <v>2683</v>
      </c>
      <c r="AA50" s="34">
        <v>2631</v>
      </c>
      <c r="AB50" s="34">
        <v>5314</v>
      </c>
      <c r="AC50" s="30">
        <v>2854</v>
      </c>
      <c r="AD50" s="30">
        <v>2791</v>
      </c>
      <c r="AE50" s="30">
        <v>5645</v>
      </c>
    </row>
    <row r="51" spans="1:31" x14ac:dyDescent="0.25">
      <c r="A51" s="26" t="s">
        <v>82</v>
      </c>
      <c r="B51" s="34">
        <v>452</v>
      </c>
      <c r="C51" s="34">
        <v>461</v>
      </c>
      <c r="D51" s="34">
        <v>913</v>
      </c>
      <c r="E51" s="34">
        <v>1428</v>
      </c>
      <c r="F51" s="34">
        <v>1417</v>
      </c>
      <c r="G51" s="34">
        <v>2845</v>
      </c>
      <c r="H51" s="34">
        <v>1365</v>
      </c>
      <c r="I51" s="34">
        <v>1421</v>
      </c>
      <c r="J51" s="34">
        <v>2786</v>
      </c>
      <c r="K51" s="34">
        <v>1391</v>
      </c>
      <c r="L51" s="34">
        <v>1397</v>
      </c>
      <c r="M51" s="34">
        <v>2788</v>
      </c>
      <c r="N51" s="34">
        <v>1428</v>
      </c>
      <c r="O51" s="34">
        <v>1351</v>
      </c>
      <c r="P51" s="34">
        <v>2779</v>
      </c>
      <c r="Q51" s="34">
        <v>1410</v>
      </c>
      <c r="R51" s="34">
        <v>1416</v>
      </c>
      <c r="S51" s="34">
        <v>2826</v>
      </c>
      <c r="T51" s="34">
        <v>955</v>
      </c>
      <c r="U51" s="34">
        <v>946</v>
      </c>
      <c r="V51" s="34">
        <v>1901</v>
      </c>
      <c r="W51" s="34">
        <v>66</v>
      </c>
      <c r="X51" s="34">
        <v>54</v>
      </c>
      <c r="Y51" s="34">
        <v>120</v>
      </c>
      <c r="Z51" s="34">
        <v>7977</v>
      </c>
      <c r="AA51" s="34">
        <v>7948</v>
      </c>
      <c r="AB51" s="34">
        <v>15925</v>
      </c>
      <c r="AC51" s="30">
        <v>8495</v>
      </c>
      <c r="AD51" s="30">
        <v>8462</v>
      </c>
      <c r="AE51" s="30">
        <v>16957</v>
      </c>
    </row>
    <row r="52" spans="1:31" x14ac:dyDescent="0.25">
      <c r="A52" s="26" t="s">
        <v>83</v>
      </c>
      <c r="B52" s="34">
        <v>42</v>
      </c>
      <c r="C52" s="34">
        <v>53</v>
      </c>
      <c r="D52" s="34">
        <v>95</v>
      </c>
      <c r="E52" s="34">
        <v>240</v>
      </c>
      <c r="F52" s="34">
        <v>231</v>
      </c>
      <c r="G52" s="34">
        <v>471</v>
      </c>
      <c r="H52" s="34">
        <v>229</v>
      </c>
      <c r="I52" s="34">
        <v>204</v>
      </c>
      <c r="J52" s="34">
        <v>433</v>
      </c>
      <c r="K52" s="34">
        <v>207</v>
      </c>
      <c r="L52" s="34">
        <v>208</v>
      </c>
      <c r="M52" s="34">
        <v>415</v>
      </c>
      <c r="N52" s="34">
        <v>218</v>
      </c>
      <c r="O52" s="34">
        <v>229</v>
      </c>
      <c r="P52" s="34">
        <v>447</v>
      </c>
      <c r="Q52" s="34">
        <v>200</v>
      </c>
      <c r="R52" s="34">
        <v>227</v>
      </c>
      <c r="S52" s="34">
        <v>427</v>
      </c>
      <c r="T52" s="34">
        <v>162</v>
      </c>
      <c r="U52" s="34">
        <v>184</v>
      </c>
      <c r="V52" s="34">
        <v>346</v>
      </c>
      <c r="W52" s="34">
        <v>6</v>
      </c>
      <c r="X52" s="34">
        <v>2</v>
      </c>
      <c r="Y52" s="34">
        <v>8</v>
      </c>
      <c r="Z52" s="34">
        <v>1256</v>
      </c>
      <c r="AA52" s="34">
        <v>1283</v>
      </c>
      <c r="AB52" s="34">
        <v>2539</v>
      </c>
      <c r="AC52" s="30">
        <v>1304</v>
      </c>
      <c r="AD52" s="30">
        <v>1338</v>
      </c>
      <c r="AE52" s="30">
        <v>2642</v>
      </c>
    </row>
    <row r="53" spans="1:31" x14ac:dyDescent="0.25">
      <c r="A53" s="26" t="s">
        <v>84</v>
      </c>
      <c r="B53" s="34">
        <v>219</v>
      </c>
      <c r="C53" s="34">
        <v>184</v>
      </c>
      <c r="D53" s="34">
        <v>403</v>
      </c>
      <c r="E53" s="34">
        <v>640</v>
      </c>
      <c r="F53" s="34">
        <v>626</v>
      </c>
      <c r="G53" s="34">
        <v>1266</v>
      </c>
      <c r="H53" s="34">
        <v>628</v>
      </c>
      <c r="I53" s="34">
        <v>643</v>
      </c>
      <c r="J53" s="34">
        <v>1271</v>
      </c>
      <c r="K53" s="34">
        <v>627</v>
      </c>
      <c r="L53" s="34">
        <v>630</v>
      </c>
      <c r="M53" s="34">
        <v>1257</v>
      </c>
      <c r="N53" s="34">
        <v>644</v>
      </c>
      <c r="O53" s="34">
        <v>612</v>
      </c>
      <c r="P53" s="34">
        <v>1256</v>
      </c>
      <c r="Q53" s="34">
        <v>671</v>
      </c>
      <c r="R53" s="34">
        <v>633</v>
      </c>
      <c r="S53" s="34">
        <v>1304</v>
      </c>
      <c r="T53" s="34">
        <v>468</v>
      </c>
      <c r="U53" s="34">
        <v>392</v>
      </c>
      <c r="V53" s="34">
        <v>860</v>
      </c>
      <c r="W53" s="34">
        <v>39</v>
      </c>
      <c r="X53" s="34">
        <v>25</v>
      </c>
      <c r="Y53" s="34">
        <v>64</v>
      </c>
      <c r="Z53" s="34">
        <v>3678</v>
      </c>
      <c r="AA53" s="34">
        <v>3536</v>
      </c>
      <c r="AB53" s="34">
        <v>7214</v>
      </c>
      <c r="AC53" s="30">
        <v>3935</v>
      </c>
      <c r="AD53" s="30">
        <v>3745</v>
      </c>
      <c r="AE53" s="30">
        <v>7680</v>
      </c>
    </row>
    <row r="54" spans="1:31" x14ac:dyDescent="0.25">
      <c r="A54" s="26" t="s">
        <v>85</v>
      </c>
      <c r="B54" s="34">
        <v>22</v>
      </c>
      <c r="C54" s="34">
        <v>22</v>
      </c>
      <c r="D54" s="34">
        <v>44</v>
      </c>
      <c r="E54" s="34">
        <v>125</v>
      </c>
      <c r="F54" s="34">
        <v>97</v>
      </c>
      <c r="G54" s="34">
        <v>222</v>
      </c>
      <c r="H54" s="34">
        <v>129</v>
      </c>
      <c r="I54" s="34">
        <v>142</v>
      </c>
      <c r="J54" s="34">
        <v>271</v>
      </c>
      <c r="K54" s="34">
        <v>129</v>
      </c>
      <c r="L54" s="34">
        <v>130</v>
      </c>
      <c r="M54" s="34">
        <v>259</v>
      </c>
      <c r="N54" s="34">
        <v>120</v>
      </c>
      <c r="O54" s="34">
        <v>126</v>
      </c>
      <c r="P54" s="34">
        <v>246</v>
      </c>
      <c r="Q54" s="34">
        <v>114</v>
      </c>
      <c r="R54" s="34">
        <v>106</v>
      </c>
      <c r="S54" s="34">
        <v>220</v>
      </c>
      <c r="T54" s="34">
        <v>75</v>
      </c>
      <c r="U54" s="34">
        <v>90</v>
      </c>
      <c r="V54" s="34">
        <v>165</v>
      </c>
      <c r="W54" s="34">
        <v>3</v>
      </c>
      <c r="X54" s="34">
        <v>5</v>
      </c>
      <c r="Y54" s="34">
        <v>8</v>
      </c>
      <c r="Z54" s="34">
        <v>692</v>
      </c>
      <c r="AA54" s="34">
        <v>691</v>
      </c>
      <c r="AB54" s="34">
        <v>1383</v>
      </c>
      <c r="AC54" s="30">
        <v>717</v>
      </c>
      <c r="AD54" s="30">
        <v>718</v>
      </c>
      <c r="AE54" s="30">
        <v>1435</v>
      </c>
    </row>
    <row r="55" spans="1:31" x14ac:dyDescent="0.25">
      <c r="A55" s="26" t="s">
        <v>86</v>
      </c>
      <c r="B55" s="34">
        <v>242</v>
      </c>
      <c r="C55" s="34">
        <v>246</v>
      </c>
      <c r="D55" s="34">
        <v>488</v>
      </c>
      <c r="E55" s="34">
        <v>657</v>
      </c>
      <c r="F55" s="34">
        <v>739</v>
      </c>
      <c r="G55" s="34">
        <v>1396</v>
      </c>
      <c r="H55" s="34">
        <v>654</v>
      </c>
      <c r="I55" s="34">
        <v>669</v>
      </c>
      <c r="J55" s="34">
        <v>1323</v>
      </c>
      <c r="K55" s="34">
        <v>715</v>
      </c>
      <c r="L55" s="34">
        <v>672</v>
      </c>
      <c r="M55" s="34">
        <v>1387</v>
      </c>
      <c r="N55" s="34">
        <v>672</v>
      </c>
      <c r="O55" s="34">
        <v>643</v>
      </c>
      <c r="P55" s="34">
        <v>1315</v>
      </c>
      <c r="Q55" s="34">
        <v>701</v>
      </c>
      <c r="R55" s="34">
        <v>621</v>
      </c>
      <c r="S55" s="34">
        <v>1322</v>
      </c>
      <c r="T55" s="34">
        <v>440</v>
      </c>
      <c r="U55" s="34">
        <v>430</v>
      </c>
      <c r="V55" s="34">
        <v>870</v>
      </c>
      <c r="W55" s="34">
        <v>30</v>
      </c>
      <c r="X55" s="34">
        <v>28</v>
      </c>
      <c r="Y55" s="34">
        <v>58</v>
      </c>
      <c r="Z55" s="34">
        <v>3839</v>
      </c>
      <c r="AA55" s="34">
        <v>3774</v>
      </c>
      <c r="AB55" s="34">
        <v>7613</v>
      </c>
      <c r="AC55" s="30">
        <v>4111</v>
      </c>
      <c r="AD55" s="30">
        <v>4048</v>
      </c>
      <c r="AE55" s="30">
        <v>8159</v>
      </c>
    </row>
    <row r="56" spans="1:31" ht="15.75" thickBot="1" x14ac:dyDescent="0.3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>
        <v>7138</v>
      </c>
      <c r="X56" s="36">
        <v>5600</v>
      </c>
      <c r="Y56" s="36">
        <v>12738</v>
      </c>
      <c r="Z56" s="32">
        <f t="shared" ref="Z56" si="0">E56+H56+K56+N56+Q56+T56</f>
        <v>0</v>
      </c>
      <c r="AA56" s="32">
        <f t="shared" ref="AA56" si="1">F56+I56+L56+O56+R56+U56</f>
        <v>0</v>
      </c>
      <c r="AB56" s="32">
        <f t="shared" ref="AB56" si="2">G56+J56+M56+P56+S56+V56</f>
        <v>0</v>
      </c>
      <c r="AC56" s="36"/>
      <c r="AD56" s="36"/>
      <c r="AE56" s="36"/>
    </row>
    <row r="57" spans="1:31" ht="16.5" customHeight="1" thickBot="1" x14ac:dyDescent="0.3">
      <c r="A57" s="63" t="s">
        <v>17</v>
      </c>
      <c r="B57" s="65" t="s">
        <v>18</v>
      </c>
      <c r="C57" s="65"/>
      <c r="D57" s="65"/>
      <c r="E57" s="65" t="s">
        <v>6</v>
      </c>
      <c r="F57" s="65"/>
      <c r="G57" s="65"/>
      <c r="H57" s="65" t="s">
        <v>7</v>
      </c>
      <c r="I57" s="65"/>
      <c r="J57" s="65"/>
      <c r="K57" s="65" t="s">
        <v>8</v>
      </c>
      <c r="L57" s="65"/>
      <c r="M57" s="65"/>
      <c r="N57" s="65" t="s">
        <v>9</v>
      </c>
      <c r="O57" s="65"/>
      <c r="P57" s="65"/>
      <c r="Q57" s="65" t="s">
        <v>10</v>
      </c>
      <c r="R57" s="65"/>
      <c r="S57" s="65"/>
      <c r="T57" s="65" t="s">
        <v>11</v>
      </c>
      <c r="U57" s="65"/>
      <c r="V57" s="65"/>
      <c r="W57" s="65" t="s">
        <v>12</v>
      </c>
      <c r="X57" s="65"/>
      <c r="Y57" s="65"/>
      <c r="Z57" s="65" t="s">
        <v>13</v>
      </c>
      <c r="AA57" s="65"/>
      <c r="AB57" s="65"/>
      <c r="AC57" s="65" t="s">
        <v>14</v>
      </c>
      <c r="AD57" s="65"/>
      <c r="AE57" s="65"/>
    </row>
    <row r="58" spans="1:31" x14ac:dyDescent="0.25">
      <c r="A58" s="64"/>
      <c r="B58" s="22" t="s">
        <v>1</v>
      </c>
      <c r="C58" s="22" t="s">
        <v>2</v>
      </c>
      <c r="D58" s="22" t="s">
        <v>3</v>
      </c>
      <c r="E58" s="22" t="s">
        <v>1</v>
      </c>
      <c r="F58" s="22" t="s">
        <v>2</v>
      </c>
      <c r="G58" s="22" t="s">
        <v>3</v>
      </c>
      <c r="H58" s="22" t="s">
        <v>1</v>
      </c>
      <c r="I58" s="22" t="s">
        <v>2</v>
      </c>
      <c r="J58" s="22" t="s">
        <v>3</v>
      </c>
      <c r="K58" s="22" t="s">
        <v>1</v>
      </c>
      <c r="L58" s="22" t="s">
        <v>2</v>
      </c>
      <c r="M58" s="22" t="s">
        <v>3</v>
      </c>
      <c r="N58" s="22" t="s">
        <v>1</v>
      </c>
      <c r="O58" s="22" t="s">
        <v>2</v>
      </c>
      <c r="P58" s="22" t="s">
        <v>3</v>
      </c>
      <c r="Q58" s="22" t="s">
        <v>1</v>
      </c>
      <c r="R58" s="22" t="s">
        <v>2</v>
      </c>
      <c r="S58" s="22" t="s">
        <v>3</v>
      </c>
      <c r="T58" s="22" t="s">
        <v>1</v>
      </c>
      <c r="U58" s="22" t="s">
        <v>2</v>
      </c>
      <c r="V58" s="22" t="s">
        <v>3</v>
      </c>
      <c r="W58" s="22" t="s">
        <v>1</v>
      </c>
      <c r="X58" s="22" t="s">
        <v>2</v>
      </c>
      <c r="Y58" s="22" t="s">
        <v>3</v>
      </c>
      <c r="Z58" s="22" t="s">
        <v>1</v>
      </c>
      <c r="AA58" s="22" t="s">
        <v>2</v>
      </c>
      <c r="AB58" s="22" t="s">
        <v>3</v>
      </c>
      <c r="AC58" s="22" t="s">
        <v>1</v>
      </c>
      <c r="AD58" s="22" t="s">
        <v>2</v>
      </c>
      <c r="AE58" s="22" t="s">
        <v>3</v>
      </c>
    </row>
    <row r="59" spans="1:31" x14ac:dyDescent="0.25">
      <c r="A59" s="23" t="s">
        <v>4</v>
      </c>
      <c r="B59" s="32">
        <f t="shared" ref="B59:V59" si="3">SUM(B60:B67)</f>
        <v>18178</v>
      </c>
      <c r="C59" s="32">
        <f t="shared" si="3"/>
        <v>17609</v>
      </c>
      <c r="D59" s="32">
        <f t="shared" si="3"/>
        <v>35787</v>
      </c>
      <c r="E59" s="32">
        <f t="shared" si="3"/>
        <v>60125</v>
      </c>
      <c r="F59" s="32">
        <f t="shared" si="3"/>
        <v>58213</v>
      </c>
      <c r="G59" s="32">
        <f t="shared" si="3"/>
        <v>118338</v>
      </c>
      <c r="H59" s="32">
        <f t="shared" si="3"/>
        <v>59192</v>
      </c>
      <c r="I59" s="32">
        <f t="shared" si="3"/>
        <v>57661</v>
      </c>
      <c r="J59" s="32">
        <f t="shared" si="3"/>
        <v>116853</v>
      </c>
      <c r="K59" s="32">
        <f t="shared" si="3"/>
        <v>59553</v>
      </c>
      <c r="L59" s="32">
        <f t="shared" si="3"/>
        <v>57386</v>
      </c>
      <c r="M59" s="32">
        <f t="shared" si="3"/>
        <v>116939</v>
      </c>
      <c r="N59" s="32">
        <f t="shared" si="3"/>
        <v>59964</v>
      </c>
      <c r="O59" s="32">
        <f t="shared" si="3"/>
        <v>58039</v>
      </c>
      <c r="P59" s="32">
        <f t="shared" si="3"/>
        <v>118003</v>
      </c>
      <c r="Q59" s="32">
        <f t="shared" si="3"/>
        <v>59308</v>
      </c>
      <c r="R59" s="32">
        <f t="shared" si="3"/>
        <v>57887</v>
      </c>
      <c r="S59" s="32">
        <f t="shared" si="3"/>
        <v>117195</v>
      </c>
      <c r="T59" s="32">
        <f t="shared" si="3"/>
        <v>41277</v>
      </c>
      <c r="U59" s="32">
        <f t="shared" si="3"/>
        <v>39473</v>
      </c>
      <c r="V59" s="32">
        <f t="shared" si="3"/>
        <v>80750</v>
      </c>
      <c r="W59" s="32">
        <f t="shared" ref="W59:AE59" si="4">SUM(W60:W67)</f>
        <v>3569</v>
      </c>
      <c r="X59" s="32">
        <f t="shared" si="4"/>
        <v>2800</v>
      </c>
      <c r="Y59" s="32">
        <f t="shared" si="4"/>
        <v>6369</v>
      </c>
      <c r="Z59" s="32">
        <f t="shared" si="4"/>
        <v>339419</v>
      </c>
      <c r="AA59" s="32">
        <f t="shared" si="4"/>
        <v>328659</v>
      </c>
      <c r="AB59" s="32">
        <f t="shared" si="4"/>
        <v>668078</v>
      </c>
      <c r="AC59" s="32">
        <f t="shared" si="4"/>
        <v>361132</v>
      </c>
      <c r="AD59" s="32">
        <f t="shared" si="4"/>
        <v>349042</v>
      </c>
      <c r="AE59" s="32">
        <f t="shared" si="4"/>
        <v>710174</v>
      </c>
    </row>
    <row r="60" spans="1:31" x14ac:dyDescent="0.25">
      <c r="A60" s="26" t="s">
        <v>19</v>
      </c>
      <c r="B60" s="34">
        <f>B12+B23+B31+B38+B39</f>
        <v>1669</v>
      </c>
      <c r="C60" s="34">
        <f t="shared" ref="C60:V60" si="5">C12+C23+C31+C38+C39</f>
        <v>1674</v>
      </c>
      <c r="D60" s="34">
        <f t="shared" si="5"/>
        <v>3343</v>
      </c>
      <c r="E60" s="34">
        <f t="shared" si="5"/>
        <v>5718</v>
      </c>
      <c r="F60" s="34">
        <f t="shared" si="5"/>
        <v>5671</v>
      </c>
      <c r="G60" s="34">
        <f t="shared" si="5"/>
        <v>11389</v>
      </c>
      <c r="H60" s="34">
        <f t="shared" si="5"/>
        <v>5801</v>
      </c>
      <c r="I60" s="34">
        <f t="shared" si="5"/>
        <v>5530</v>
      </c>
      <c r="J60" s="34">
        <f t="shared" si="5"/>
        <v>11331</v>
      </c>
      <c r="K60" s="34">
        <f t="shared" si="5"/>
        <v>5558</v>
      </c>
      <c r="L60" s="34">
        <f t="shared" si="5"/>
        <v>5359</v>
      </c>
      <c r="M60" s="34">
        <f t="shared" si="5"/>
        <v>10917</v>
      </c>
      <c r="N60" s="34">
        <f t="shared" si="5"/>
        <v>5698</v>
      </c>
      <c r="O60" s="34">
        <f t="shared" si="5"/>
        <v>5448</v>
      </c>
      <c r="P60" s="34">
        <f t="shared" si="5"/>
        <v>11146</v>
      </c>
      <c r="Q60" s="34">
        <f t="shared" si="5"/>
        <v>5612</v>
      </c>
      <c r="R60" s="34">
        <f t="shared" si="5"/>
        <v>5360</v>
      </c>
      <c r="S60" s="34">
        <f t="shared" si="5"/>
        <v>10972</v>
      </c>
      <c r="T60" s="34">
        <f t="shared" si="5"/>
        <v>3741</v>
      </c>
      <c r="U60" s="34">
        <f t="shared" si="5"/>
        <v>3537</v>
      </c>
      <c r="V60" s="34">
        <f t="shared" si="5"/>
        <v>7278</v>
      </c>
      <c r="W60" s="34">
        <f t="shared" ref="W60:AE60" si="6">W12+W23+W31+W38+W39</f>
        <v>249</v>
      </c>
      <c r="X60" s="34">
        <f t="shared" si="6"/>
        <v>231</v>
      </c>
      <c r="Y60" s="34">
        <f t="shared" si="6"/>
        <v>480</v>
      </c>
      <c r="Z60" s="34">
        <f t="shared" si="6"/>
        <v>32128</v>
      </c>
      <c r="AA60" s="34">
        <f t="shared" si="6"/>
        <v>30905</v>
      </c>
      <c r="AB60" s="34">
        <f t="shared" si="6"/>
        <v>63033</v>
      </c>
      <c r="AC60" s="34">
        <f t="shared" si="6"/>
        <v>34043</v>
      </c>
      <c r="AD60" s="34">
        <f t="shared" si="6"/>
        <v>32809</v>
      </c>
      <c r="AE60" s="34">
        <f t="shared" si="6"/>
        <v>66852</v>
      </c>
    </row>
    <row r="61" spans="1:31" x14ac:dyDescent="0.25">
      <c r="A61" s="26" t="s">
        <v>20</v>
      </c>
      <c r="B61" s="34">
        <f>B15+B22+B41+B42+B43+B49+B52+B54</f>
        <v>871</v>
      </c>
      <c r="C61" s="34">
        <f t="shared" ref="C61:V61" si="7">C15+C22+C41+C42+C43+C49+C52+C54</f>
        <v>865</v>
      </c>
      <c r="D61" s="34">
        <f t="shared" si="7"/>
        <v>1736</v>
      </c>
      <c r="E61" s="34">
        <f t="shared" si="7"/>
        <v>3420</v>
      </c>
      <c r="F61" s="34">
        <f t="shared" si="7"/>
        <v>3195</v>
      </c>
      <c r="G61" s="34">
        <f t="shared" si="7"/>
        <v>6615</v>
      </c>
      <c r="H61" s="34">
        <f t="shared" si="7"/>
        <v>3315</v>
      </c>
      <c r="I61" s="34">
        <f t="shared" si="7"/>
        <v>3211</v>
      </c>
      <c r="J61" s="34">
        <f t="shared" si="7"/>
        <v>6526</v>
      </c>
      <c r="K61" s="34">
        <f t="shared" si="7"/>
        <v>3320</v>
      </c>
      <c r="L61" s="34">
        <f t="shared" si="7"/>
        <v>3246</v>
      </c>
      <c r="M61" s="34">
        <f t="shared" si="7"/>
        <v>6566</v>
      </c>
      <c r="N61" s="34">
        <f t="shared" si="7"/>
        <v>3408</v>
      </c>
      <c r="O61" s="34">
        <f t="shared" si="7"/>
        <v>3304</v>
      </c>
      <c r="P61" s="34">
        <f t="shared" si="7"/>
        <v>6712</v>
      </c>
      <c r="Q61" s="34">
        <f t="shared" si="7"/>
        <v>3356</v>
      </c>
      <c r="R61" s="34">
        <f t="shared" si="7"/>
        <v>3251</v>
      </c>
      <c r="S61" s="34">
        <f t="shared" si="7"/>
        <v>6607</v>
      </c>
      <c r="T61" s="34">
        <f t="shared" si="7"/>
        <v>2350</v>
      </c>
      <c r="U61" s="34">
        <f t="shared" si="7"/>
        <v>2378</v>
      </c>
      <c r="V61" s="34">
        <f t="shared" si="7"/>
        <v>4728</v>
      </c>
      <c r="W61" s="34">
        <f t="shared" ref="W61:AE61" si="8">W15+W22+W41+W42+W43+W49+W52+W54</f>
        <v>100</v>
      </c>
      <c r="X61" s="34">
        <f t="shared" si="8"/>
        <v>78</v>
      </c>
      <c r="Y61" s="34">
        <f t="shared" si="8"/>
        <v>178</v>
      </c>
      <c r="Z61" s="34">
        <f t="shared" si="8"/>
        <v>19169</v>
      </c>
      <c r="AA61" s="34">
        <f t="shared" si="8"/>
        <v>18585</v>
      </c>
      <c r="AB61" s="34">
        <f t="shared" si="8"/>
        <v>37754</v>
      </c>
      <c r="AC61" s="34">
        <f t="shared" si="8"/>
        <v>20138</v>
      </c>
      <c r="AD61" s="34">
        <f t="shared" si="8"/>
        <v>19525</v>
      </c>
      <c r="AE61" s="34">
        <f t="shared" si="8"/>
        <v>39663</v>
      </c>
    </row>
    <row r="62" spans="1:31" x14ac:dyDescent="0.25">
      <c r="A62" s="26" t="s">
        <v>21</v>
      </c>
      <c r="B62" s="34">
        <f>B29</f>
        <v>4752</v>
      </c>
      <c r="C62" s="34">
        <f t="shared" ref="C62:V62" si="9">C29</f>
        <v>4555</v>
      </c>
      <c r="D62" s="34">
        <f t="shared" si="9"/>
        <v>9307</v>
      </c>
      <c r="E62" s="34">
        <f t="shared" si="9"/>
        <v>15479</v>
      </c>
      <c r="F62" s="34">
        <f t="shared" si="9"/>
        <v>14873</v>
      </c>
      <c r="G62" s="34">
        <f t="shared" si="9"/>
        <v>30352</v>
      </c>
      <c r="H62" s="34">
        <f t="shared" si="9"/>
        <v>15151</v>
      </c>
      <c r="I62" s="34">
        <f t="shared" si="9"/>
        <v>14673</v>
      </c>
      <c r="J62" s="34">
        <f t="shared" si="9"/>
        <v>29824</v>
      </c>
      <c r="K62" s="34">
        <f t="shared" si="9"/>
        <v>15471</v>
      </c>
      <c r="L62" s="34">
        <f t="shared" si="9"/>
        <v>14512</v>
      </c>
      <c r="M62" s="34">
        <f t="shared" si="9"/>
        <v>29983</v>
      </c>
      <c r="N62" s="34">
        <f t="shared" si="9"/>
        <v>15383</v>
      </c>
      <c r="O62" s="34">
        <f t="shared" si="9"/>
        <v>15101</v>
      </c>
      <c r="P62" s="34">
        <f t="shared" si="9"/>
        <v>30484</v>
      </c>
      <c r="Q62" s="34">
        <f t="shared" si="9"/>
        <v>15490</v>
      </c>
      <c r="R62" s="34">
        <f t="shared" si="9"/>
        <v>15155</v>
      </c>
      <c r="S62" s="34">
        <f t="shared" si="9"/>
        <v>30645</v>
      </c>
      <c r="T62" s="34">
        <f t="shared" si="9"/>
        <v>11167</v>
      </c>
      <c r="U62" s="34">
        <f t="shared" si="9"/>
        <v>10622</v>
      </c>
      <c r="V62" s="34">
        <f t="shared" si="9"/>
        <v>21789</v>
      </c>
      <c r="W62" s="34">
        <f t="shared" ref="W62:AE62" si="10">W29</f>
        <v>1208</v>
      </c>
      <c r="X62" s="34">
        <f t="shared" si="10"/>
        <v>964</v>
      </c>
      <c r="Y62" s="34">
        <f t="shared" si="10"/>
        <v>2172</v>
      </c>
      <c r="Z62" s="34">
        <f t="shared" si="10"/>
        <v>88141</v>
      </c>
      <c r="AA62" s="34">
        <f t="shared" si="10"/>
        <v>84936</v>
      </c>
      <c r="AB62" s="34">
        <f t="shared" si="10"/>
        <v>173077</v>
      </c>
      <c r="AC62" s="34">
        <f t="shared" si="10"/>
        <v>94096</v>
      </c>
      <c r="AD62" s="34">
        <f t="shared" si="10"/>
        <v>90448</v>
      </c>
      <c r="AE62" s="34">
        <f t="shared" si="10"/>
        <v>184544</v>
      </c>
    </row>
    <row r="63" spans="1:31" x14ac:dyDescent="0.25">
      <c r="A63" s="26" t="s">
        <v>22</v>
      </c>
      <c r="B63" s="34">
        <f>B17+B24+B34+B35+B40+B46</f>
        <v>2203</v>
      </c>
      <c r="C63" s="34">
        <f t="shared" ref="C63:V63" si="11">C17+C24+C34+C35+C40+C46</f>
        <v>2042</v>
      </c>
      <c r="D63" s="34">
        <f t="shared" si="11"/>
        <v>4245</v>
      </c>
      <c r="E63" s="34">
        <f t="shared" si="11"/>
        <v>7545</v>
      </c>
      <c r="F63" s="34">
        <f t="shared" si="11"/>
        <v>7168</v>
      </c>
      <c r="G63" s="34">
        <f t="shared" si="11"/>
        <v>14713</v>
      </c>
      <c r="H63" s="34">
        <f t="shared" si="11"/>
        <v>7270</v>
      </c>
      <c r="I63" s="34">
        <f t="shared" si="11"/>
        <v>7132</v>
      </c>
      <c r="J63" s="34">
        <f t="shared" si="11"/>
        <v>14402</v>
      </c>
      <c r="K63" s="34">
        <f t="shared" si="11"/>
        <v>7310</v>
      </c>
      <c r="L63" s="34">
        <f t="shared" si="11"/>
        <v>7172</v>
      </c>
      <c r="M63" s="34">
        <f t="shared" si="11"/>
        <v>14482</v>
      </c>
      <c r="N63" s="34">
        <f t="shared" si="11"/>
        <v>7485</v>
      </c>
      <c r="O63" s="34">
        <f t="shared" si="11"/>
        <v>7152</v>
      </c>
      <c r="P63" s="34">
        <f t="shared" si="11"/>
        <v>14637</v>
      </c>
      <c r="Q63" s="34">
        <f t="shared" si="11"/>
        <v>7145</v>
      </c>
      <c r="R63" s="34">
        <f t="shared" si="11"/>
        <v>7060</v>
      </c>
      <c r="S63" s="34">
        <f t="shared" si="11"/>
        <v>14205</v>
      </c>
      <c r="T63" s="34">
        <f t="shared" si="11"/>
        <v>5022</v>
      </c>
      <c r="U63" s="34">
        <f t="shared" si="11"/>
        <v>4891</v>
      </c>
      <c r="V63" s="34">
        <f t="shared" si="11"/>
        <v>9913</v>
      </c>
      <c r="W63" s="34">
        <f t="shared" ref="W63:AE63" si="12">W17+W24+W34+W35+W40+W46</f>
        <v>443</v>
      </c>
      <c r="X63" s="34">
        <f t="shared" si="12"/>
        <v>332</v>
      </c>
      <c r="Y63" s="34">
        <f t="shared" si="12"/>
        <v>775</v>
      </c>
      <c r="Z63" s="34">
        <f t="shared" si="12"/>
        <v>41777</v>
      </c>
      <c r="AA63" s="34">
        <f t="shared" si="12"/>
        <v>40575</v>
      </c>
      <c r="AB63" s="34">
        <f t="shared" si="12"/>
        <v>82352</v>
      </c>
      <c r="AC63" s="34">
        <f t="shared" si="12"/>
        <v>44419</v>
      </c>
      <c r="AD63" s="34">
        <f t="shared" si="12"/>
        <v>42949</v>
      </c>
      <c r="AE63" s="34">
        <f t="shared" si="12"/>
        <v>87368</v>
      </c>
    </row>
    <row r="64" spans="1:31" x14ac:dyDescent="0.25">
      <c r="A64" s="26" t="s">
        <v>23</v>
      </c>
      <c r="B64" s="34">
        <f t="shared" ref="B64:V64" si="13">B13+B14+B16+B18+B20+B44+B53</f>
        <v>2987</v>
      </c>
      <c r="C64" s="34">
        <f t="shared" si="13"/>
        <v>2854</v>
      </c>
      <c r="D64" s="34">
        <f t="shared" si="13"/>
        <v>5841</v>
      </c>
      <c r="E64" s="34">
        <f t="shared" si="13"/>
        <v>9826</v>
      </c>
      <c r="F64" s="34">
        <f t="shared" si="13"/>
        <v>9834</v>
      </c>
      <c r="G64" s="34">
        <f t="shared" si="13"/>
        <v>19660</v>
      </c>
      <c r="H64" s="34">
        <f t="shared" si="13"/>
        <v>9770</v>
      </c>
      <c r="I64" s="34">
        <f t="shared" si="13"/>
        <v>9651</v>
      </c>
      <c r="J64" s="34">
        <f t="shared" si="13"/>
        <v>19421</v>
      </c>
      <c r="K64" s="34">
        <f t="shared" si="13"/>
        <v>10005</v>
      </c>
      <c r="L64" s="34">
        <f t="shared" si="13"/>
        <v>9566</v>
      </c>
      <c r="M64" s="34">
        <f t="shared" si="13"/>
        <v>19571</v>
      </c>
      <c r="N64" s="34">
        <f t="shared" si="13"/>
        <v>9943</v>
      </c>
      <c r="O64" s="34">
        <f t="shared" si="13"/>
        <v>9709</v>
      </c>
      <c r="P64" s="34">
        <f t="shared" si="13"/>
        <v>19652</v>
      </c>
      <c r="Q64" s="34">
        <f t="shared" si="13"/>
        <v>9806</v>
      </c>
      <c r="R64" s="34">
        <f t="shared" si="13"/>
        <v>9723</v>
      </c>
      <c r="S64" s="34">
        <f t="shared" si="13"/>
        <v>19529</v>
      </c>
      <c r="T64" s="34">
        <f t="shared" si="13"/>
        <v>6879</v>
      </c>
      <c r="U64" s="34">
        <f t="shared" si="13"/>
        <v>6489</v>
      </c>
      <c r="V64" s="34">
        <f t="shared" si="13"/>
        <v>13368</v>
      </c>
      <c r="W64" s="34">
        <f t="shared" ref="W64:AE64" si="14">W13+W14+W16+W18+W20+W44+W53</f>
        <v>661</v>
      </c>
      <c r="X64" s="34">
        <f t="shared" si="14"/>
        <v>484</v>
      </c>
      <c r="Y64" s="34">
        <f t="shared" si="14"/>
        <v>1145</v>
      </c>
      <c r="Z64" s="34">
        <f t="shared" si="14"/>
        <v>56229</v>
      </c>
      <c r="AA64" s="34">
        <f t="shared" si="14"/>
        <v>54972</v>
      </c>
      <c r="AB64" s="34">
        <f t="shared" si="14"/>
        <v>111201</v>
      </c>
      <c r="AC64" s="34">
        <f t="shared" si="14"/>
        <v>59869</v>
      </c>
      <c r="AD64" s="34">
        <f t="shared" si="14"/>
        <v>58303</v>
      </c>
      <c r="AE64" s="34">
        <f t="shared" si="14"/>
        <v>118172</v>
      </c>
    </row>
    <row r="65" spans="1:31" x14ac:dyDescent="0.25">
      <c r="A65" s="26" t="s">
        <v>24</v>
      </c>
      <c r="B65" s="34">
        <f t="shared" ref="B65:V65" si="15">B10+B21+B25+B26+B32+B33</f>
        <v>2786</v>
      </c>
      <c r="C65" s="34">
        <f t="shared" si="15"/>
        <v>2830</v>
      </c>
      <c r="D65" s="34">
        <f t="shared" si="15"/>
        <v>5616</v>
      </c>
      <c r="E65" s="34">
        <f t="shared" si="15"/>
        <v>8912</v>
      </c>
      <c r="F65" s="34">
        <f t="shared" si="15"/>
        <v>8663</v>
      </c>
      <c r="G65" s="34">
        <f t="shared" si="15"/>
        <v>17575</v>
      </c>
      <c r="H65" s="34">
        <f t="shared" si="15"/>
        <v>8808</v>
      </c>
      <c r="I65" s="34">
        <f t="shared" si="15"/>
        <v>8447</v>
      </c>
      <c r="J65" s="34">
        <f t="shared" si="15"/>
        <v>17255</v>
      </c>
      <c r="K65" s="34">
        <f t="shared" si="15"/>
        <v>8881</v>
      </c>
      <c r="L65" s="34">
        <f t="shared" si="15"/>
        <v>8615</v>
      </c>
      <c r="M65" s="34">
        <f t="shared" si="15"/>
        <v>17496</v>
      </c>
      <c r="N65" s="34">
        <f t="shared" si="15"/>
        <v>8882</v>
      </c>
      <c r="O65" s="34">
        <f t="shared" si="15"/>
        <v>8535</v>
      </c>
      <c r="P65" s="34">
        <f t="shared" si="15"/>
        <v>17417</v>
      </c>
      <c r="Q65" s="34">
        <f t="shared" si="15"/>
        <v>8832</v>
      </c>
      <c r="R65" s="34">
        <f t="shared" si="15"/>
        <v>8434</v>
      </c>
      <c r="S65" s="34">
        <f t="shared" si="15"/>
        <v>17266</v>
      </c>
      <c r="T65" s="34">
        <f t="shared" si="15"/>
        <v>5969</v>
      </c>
      <c r="U65" s="34">
        <f t="shared" si="15"/>
        <v>5633</v>
      </c>
      <c r="V65" s="34">
        <f t="shared" si="15"/>
        <v>11602</v>
      </c>
      <c r="W65" s="34">
        <f t="shared" ref="W65:AE65" si="16">W10+W21+W25+W26+W32+W33</f>
        <v>494</v>
      </c>
      <c r="X65" s="34">
        <f t="shared" si="16"/>
        <v>353</v>
      </c>
      <c r="Y65" s="34">
        <f t="shared" si="16"/>
        <v>847</v>
      </c>
      <c r="Z65" s="34">
        <f t="shared" si="16"/>
        <v>50284</v>
      </c>
      <c r="AA65" s="34">
        <f t="shared" si="16"/>
        <v>48327</v>
      </c>
      <c r="AB65" s="34">
        <f t="shared" si="16"/>
        <v>98611</v>
      </c>
      <c r="AC65" s="34">
        <f t="shared" si="16"/>
        <v>53557</v>
      </c>
      <c r="AD65" s="34">
        <f t="shared" si="16"/>
        <v>51506</v>
      </c>
      <c r="AE65" s="34">
        <f t="shared" si="16"/>
        <v>105063</v>
      </c>
    </row>
    <row r="66" spans="1:31" x14ac:dyDescent="0.25">
      <c r="A66" s="26" t="s">
        <v>25</v>
      </c>
      <c r="B66" s="34">
        <f t="shared" ref="B66:V66" si="17">B27+B30+B36+B50+B51+B55</f>
        <v>1980</v>
      </c>
      <c r="C66" s="34">
        <f t="shared" si="17"/>
        <v>1905</v>
      </c>
      <c r="D66" s="34">
        <f t="shared" si="17"/>
        <v>3885</v>
      </c>
      <c r="E66" s="34">
        <f t="shared" si="17"/>
        <v>6010</v>
      </c>
      <c r="F66" s="34">
        <f t="shared" si="17"/>
        <v>5890</v>
      </c>
      <c r="G66" s="34">
        <f t="shared" si="17"/>
        <v>11900</v>
      </c>
      <c r="H66" s="34">
        <f t="shared" si="17"/>
        <v>5928</v>
      </c>
      <c r="I66" s="34">
        <f t="shared" si="17"/>
        <v>5964</v>
      </c>
      <c r="J66" s="34">
        <f t="shared" si="17"/>
        <v>11892</v>
      </c>
      <c r="K66" s="34">
        <f t="shared" si="17"/>
        <v>6031</v>
      </c>
      <c r="L66" s="34">
        <f t="shared" si="17"/>
        <v>5891</v>
      </c>
      <c r="M66" s="34">
        <f t="shared" si="17"/>
        <v>11922</v>
      </c>
      <c r="N66" s="34">
        <f t="shared" si="17"/>
        <v>6088</v>
      </c>
      <c r="O66" s="34">
        <f t="shared" si="17"/>
        <v>5959</v>
      </c>
      <c r="P66" s="34">
        <f t="shared" si="17"/>
        <v>12047</v>
      </c>
      <c r="Q66" s="34">
        <f t="shared" si="17"/>
        <v>6036</v>
      </c>
      <c r="R66" s="34">
        <f t="shared" si="17"/>
        <v>5847</v>
      </c>
      <c r="S66" s="34">
        <f t="shared" si="17"/>
        <v>11883</v>
      </c>
      <c r="T66" s="34">
        <f t="shared" si="17"/>
        <v>4114</v>
      </c>
      <c r="U66" s="34">
        <f t="shared" si="17"/>
        <v>3990</v>
      </c>
      <c r="V66" s="34">
        <f t="shared" si="17"/>
        <v>8104</v>
      </c>
      <c r="W66" s="34">
        <f t="shared" ref="W66:AE66" si="18">W27+W30+W36+W50+W51+W55</f>
        <v>254</v>
      </c>
      <c r="X66" s="34">
        <f t="shared" si="18"/>
        <v>246</v>
      </c>
      <c r="Y66" s="34">
        <f t="shared" si="18"/>
        <v>500</v>
      </c>
      <c r="Z66" s="34">
        <f t="shared" si="18"/>
        <v>34207</v>
      </c>
      <c r="AA66" s="34">
        <f t="shared" si="18"/>
        <v>33541</v>
      </c>
      <c r="AB66" s="34">
        <f t="shared" si="18"/>
        <v>67748</v>
      </c>
      <c r="AC66" s="34">
        <f t="shared" si="18"/>
        <v>36439</v>
      </c>
      <c r="AD66" s="34">
        <f t="shared" si="18"/>
        <v>35689</v>
      </c>
      <c r="AE66" s="34">
        <f t="shared" si="18"/>
        <v>72128</v>
      </c>
    </row>
    <row r="67" spans="1:31" x14ac:dyDescent="0.25">
      <c r="A67" s="26" t="s">
        <v>26</v>
      </c>
      <c r="B67" s="34">
        <f t="shared" ref="B67:V67" si="19">B11+B19+B28+B37+B45+B47+B48</f>
        <v>930</v>
      </c>
      <c r="C67" s="34">
        <f t="shared" si="19"/>
        <v>884</v>
      </c>
      <c r="D67" s="34">
        <f t="shared" si="19"/>
        <v>1814</v>
      </c>
      <c r="E67" s="34">
        <f t="shared" si="19"/>
        <v>3215</v>
      </c>
      <c r="F67" s="34">
        <f t="shared" si="19"/>
        <v>2919</v>
      </c>
      <c r="G67" s="34">
        <f t="shared" si="19"/>
        <v>6134</v>
      </c>
      <c r="H67" s="34">
        <f t="shared" si="19"/>
        <v>3149</v>
      </c>
      <c r="I67" s="34">
        <f t="shared" si="19"/>
        <v>3053</v>
      </c>
      <c r="J67" s="34">
        <f t="shared" si="19"/>
        <v>6202</v>
      </c>
      <c r="K67" s="34">
        <f t="shared" si="19"/>
        <v>2977</v>
      </c>
      <c r="L67" s="34">
        <f t="shared" si="19"/>
        <v>3025</v>
      </c>
      <c r="M67" s="34">
        <f t="shared" si="19"/>
        <v>6002</v>
      </c>
      <c r="N67" s="34">
        <f t="shared" si="19"/>
        <v>3077</v>
      </c>
      <c r="O67" s="34">
        <f t="shared" si="19"/>
        <v>2831</v>
      </c>
      <c r="P67" s="34">
        <f t="shared" si="19"/>
        <v>5908</v>
      </c>
      <c r="Q67" s="34">
        <f t="shared" si="19"/>
        <v>3031</v>
      </c>
      <c r="R67" s="34">
        <f t="shared" si="19"/>
        <v>3057</v>
      </c>
      <c r="S67" s="34">
        <f t="shared" si="19"/>
        <v>6088</v>
      </c>
      <c r="T67" s="34">
        <f t="shared" si="19"/>
        <v>2035</v>
      </c>
      <c r="U67" s="34">
        <f t="shared" si="19"/>
        <v>1933</v>
      </c>
      <c r="V67" s="34">
        <f t="shared" si="19"/>
        <v>3968</v>
      </c>
      <c r="W67" s="34">
        <f t="shared" ref="W67:AE67" si="20">W11+W19+W28+W37+W45+W47+W48</f>
        <v>160</v>
      </c>
      <c r="X67" s="34">
        <f t="shared" si="20"/>
        <v>112</v>
      </c>
      <c r="Y67" s="34">
        <f t="shared" si="20"/>
        <v>272</v>
      </c>
      <c r="Z67" s="34">
        <f t="shared" si="20"/>
        <v>17484</v>
      </c>
      <c r="AA67" s="34">
        <f t="shared" si="20"/>
        <v>16818</v>
      </c>
      <c r="AB67" s="34">
        <f t="shared" si="20"/>
        <v>34302</v>
      </c>
      <c r="AC67" s="34">
        <f t="shared" si="20"/>
        <v>18571</v>
      </c>
      <c r="AD67" s="34">
        <f t="shared" si="20"/>
        <v>17813</v>
      </c>
      <c r="AE67" s="34">
        <f t="shared" si="20"/>
        <v>36384</v>
      </c>
    </row>
    <row r="68" spans="1:31" x14ac:dyDescent="0.2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x14ac:dyDescent="0.25">
      <c r="A70" s="29" t="s">
        <v>118</v>
      </c>
    </row>
  </sheetData>
  <mergeCells count="22">
    <mergeCell ref="A7:A8"/>
    <mergeCell ref="Z7:AB7"/>
    <mergeCell ref="AC7:AE7"/>
    <mergeCell ref="B7:D7"/>
    <mergeCell ref="E7:G7"/>
    <mergeCell ref="H7:J7"/>
    <mergeCell ref="K7:M7"/>
    <mergeCell ref="N7:P7"/>
    <mergeCell ref="Q7:S7"/>
    <mergeCell ref="T7:V7"/>
    <mergeCell ref="W7:Y7"/>
    <mergeCell ref="Q57:S57"/>
    <mergeCell ref="T57:V57"/>
    <mergeCell ref="W57:Y57"/>
    <mergeCell ref="Z57:AB57"/>
    <mergeCell ref="AC57:AE57"/>
    <mergeCell ref="N57:P57"/>
    <mergeCell ref="A57:A58"/>
    <mergeCell ref="B57:D57"/>
    <mergeCell ref="E57:G57"/>
    <mergeCell ref="H57:J57"/>
    <mergeCell ref="K57:M57"/>
  </mergeCells>
  <hyperlinks>
    <hyperlink ref="AE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70"/>
  <sheetViews>
    <sheetView zoomScale="90" zoomScaleNormal="90" workbookViewId="0"/>
  </sheetViews>
  <sheetFormatPr baseColWidth="10" defaultRowHeight="15.75" x14ac:dyDescent="0.25"/>
  <cols>
    <col min="1" max="1" width="51.5703125" style="17" customWidth="1"/>
    <col min="2" max="2" width="12.85546875" style="17" bestFit="1" customWidth="1"/>
    <col min="3" max="16384" width="11.42578125" style="17"/>
  </cols>
  <sheetData>
    <row r="1" spans="1:64" ht="18" x14ac:dyDescent="0.25">
      <c r="A1" s="19" t="s">
        <v>15</v>
      </c>
    </row>
    <row r="2" spans="1:64" ht="18" x14ac:dyDescent="0.25">
      <c r="A2" s="19" t="s">
        <v>95</v>
      </c>
    </row>
    <row r="3" spans="1:64" ht="18" x14ac:dyDescent="0.25">
      <c r="A3" s="19" t="s">
        <v>16</v>
      </c>
    </row>
    <row r="4" spans="1:64" ht="18" x14ac:dyDescent="0.25">
      <c r="A4" s="19" t="s">
        <v>117</v>
      </c>
    </row>
    <row r="5" spans="1:64" ht="18" x14ac:dyDescent="0.25">
      <c r="A5" s="19" t="s">
        <v>39</v>
      </c>
      <c r="V5" s="21" t="s">
        <v>38</v>
      </c>
    </row>
    <row r="6" spans="1:64" ht="16.5" thickBot="1" x14ac:dyDescent="0.3"/>
    <row r="7" spans="1:64" ht="16.5" thickBot="1" x14ac:dyDescent="0.3">
      <c r="A7" s="63" t="s">
        <v>40</v>
      </c>
      <c r="B7" s="66" t="s">
        <v>96</v>
      </c>
      <c r="C7" s="66"/>
      <c r="D7" s="66"/>
      <c r="E7" s="66" t="s">
        <v>97</v>
      </c>
      <c r="F7" s="66"/>
      <c r="G7" s="66"/>
      <c r="H7" s="66" t="s">
        <v>98</v>
      </c>
      <c r="I7" s="66"/>
      <c r="J7" s="66"/>
      <c r="K7" s="66" t="s">
        <v>99</v>
      </c>
      <c r="L7" s="66"/>
      <c r="M7" s="66"/>
      <c r="N7" s="66" t="s">
        <v>100</v>
      </c>
      <c r="O7" s="66"/>
      <c r="P7" s="66"/>
      <c r="Q7" s="66" t="s">
        <v>101</v>
      </c>
      <c r="R7" s="66"/>
      <c r="S7" s="66"/>
      <c r="T7" s="66" t="s">
        <v>27</v>
      </c>
      <c r="U7" s="66"/>
      <c r="V7" s="66"/>
    </row>
    <row r="8" spans="1:64" x14ac:dyDescent="0.25">
      <c r="A8" s="64"/>
      <c r="B8" s="38" t="s">
        <v>1</v>
      </c>
      <c r="C8" s="38" t="s">
        <v>28</v>
      </c>
      <c r="D8" s="38" t="s">
        <v>3</v>
      </c>
      <c r="E8" s="38" t="s">
        <v>1</v>
      </c>
      <c r="F8" s="38" t="s">
        <v>28</v>
      </c>
      <c r="G8" s="38" t="s">
        <v>3</v>
      </c>
      <c r="H8" s="38" t="s">
        <v>1</v>
      </c>
      <c r="I8" s="38" t="s">
        <v>28</v>
      </c>
      <c r="J8" s="38" t="s">
        <v>3</v>
      </c>
      <c r="K8" s="38" t="s">
        <v>1</v>
      </c>
      <c r="L8" s="38" t="s">
        <v>28</v>
      </c>
      <c r="M8" s="38" t="s">
        <v>3</v>
      </c>
      <c r="N8" s="38" t="s">
        <v>1</v>
      </c>
      <c r="O8" s="38" t="s">
        <v>28</v>
      </c>
      <c r="P8" s="38" t="s">
        <v>3</v>
      </c>
      <c r="Q8" s="38" t="s">
        <v>1</v>
      </c>
      <c r="R8" s="38" t="s">
        <v>28</v>
      </c>
      <c r="S8" s="38" t="s">
        <v>3</v>
      </c>
      <c r="T8" s="38" t="s">
        <v>1</v>
      </c>
      <c r="U8" s="38" t="s">
        <v>28</v>
      </c>
      <c r="V8" s="38" t="s">
        <v>3</v>
      </c>
    </row>
    <row r="9" spans="1:64" s="45" customFormat="1" x14ac:dyDescent="0.25">
      <c r="A9" s="23" t="s">
        <v>4</v>
      </c>
      <c r="B9" s="44">
        <v>61003</v>
      </c>
      <c r="C9" s="44">
        <v>58739</v>
      </c>
      <c r="D9" s="46">
        <f>B9+C9</f>
        <v>119742</v>
      </c>
      <c r="E9" s="44">
        <v>60068</v>
      </c>
      <c r="F9" s="44">
        <v>58296</v>
      </c>
      <c r="G9" s="45">
        <f>E9+F9</f>
        <v>118364</v>
      </c>
      <c r="H9" s="44">
        <v>60068</v>
      </c>
      <c r="I9" s="44">
        <v>57558</v>
      </c>
      <c r="J9" s="45">
        <f>H9+I9</f>
        <v>117626</v>
      </c>
      <c r="K9" s="44">
        <v>59162</v>
      </c>
      <c r="L9" s="44">
        <v>57597</v>
      </c>
      <c r="M9" s="45">
        <f>K9+L9</f>
        <v>116759</v>
      </c>
      <c r="N9" s="44">
        <v>59145</v>
      </c>
      <c r="O9" s="44">
        <v>57351</v>
      </c>
      <c r="P9" s="45">
        <f>N9+O9</f>
        <v>116496</v>
      </c>
      <c r="Q9" s="44">
        <v>58268</v>
      </c>
      <c r="R9" s="44">
        <v>56804</v>
      </c>
      <c r="S9" s="44">
        <f>Q9+R9</f>
        <v>115072</v>
      </c>
      <c r="T9" s="44">
        <f>B9+E9+H9+K9+N9+Q9</f>
        <v>357714</v>
      </c>
      <c r="U9" s="44">
        <f t="shared" ref="U9:V9" si="0">C9+F9+I9+L9+O9+R9</f>
        <v>346345</v>
      </c>
      <c r="V9" s="44">
        <f t="shared" si="0"/>
        <v>704059</v>
      </c>
      <c r="Y9" s="46"/>
      <c r="Z9" s="46"/>
      <c r="AS9" s="46"/>
      <c r="AT9" s="46"/>
      <c r="AX9" s="46"/>
      <c r="AY9" s="46"/>
      <c r="AZ9" s="46"/>
      <c r="BD9" s="46"/>
      <c r="BE9" s="46"/>
      <c r="BF9" s="46"/>
      <c r="BJ9" s="46"/>
      <c r="BK9" s="46"/>
      <c r="BL9" s="46"/>
    </row>
    <row r="10" spans="1:64" x14ac:dyDescent="0.25">
      <c r="A10" s="26" t="s">
        <v>41</v>
      </c>
      <c r="B10" s="39">
        <v>928</v>
      </c>
      <c r="C10" s="39">
        <v>937</v>
      </c>
      <c r="D10" s="46">
        <f t="shared" ref="D10:D55" si="1">B10+C10</f>
        <v>1865</v>
      </c>
      <c r="E10" s="39">
        <v>922</v>
      </c>
      <c r="F10" s="39">
        <v>869</v>
      </c>
      <c r="G10" s="17">
        <f t="shared" ref="G10:G55" si="2">E10+F10</f>
        <v>1791</v>
      </c>
      <c r="H10" s="39">
        <v>928</v>
      </c>
      <c r="I10" s="39">
        <v>901</v>
      </c>
      <c r="J10" s="17">
        <f t="shared" ref="J10:J55" si="3">H10+I10</f>
        <v>1829</v>
      </c>
      <c r="K10" s="39">
        <v>913</v>
      </c>
      <c r="L10" s="39">
        <v>936</v>
      </c>
      <c r="M10" s="17">
        <f t="shared" ref="M10:M55" si="4">K10+L10</f>
        <v>1849</v>
      </c>
      <c r="N10" s="39">
        <v>906</v>
      </c>
      <c r="O10" s="39">
        <v>804</v>
      </c>
      <c r="P10" s="17">
        <f t="shared" ref="P10:P55" si="5">N10+O10</f>
        <v>1710</v>
      </c>
      <c r="Q10" s="39">
        <v>858</v>
      </c>
      <c r="R10" s="39">
        <v>865</v>
      </c>
      <c r="S10" s="39">
        <f t="shared" ref="S10:S55" si="6">Q10+R10</f>
        <v>1723</v>
      </c>
      <c r="T10" s="44">
        <f t="shared" ref="T10:T55" si="7">B10+E10+H10+K10+N10+Q10</f>
        <v>5455</v>
      </c>
      <c r="U10" s="44">
        <f t="shared" ref="U10:U55" si="8">C10+F10+I10+L10+O10+R10</f>
        <v>5312</v>
      </c>
      <c r="V10" s="44">
        <f t="shared" ref="V10:V55" si="9">D10+G10+J10+M10+P10+S10</f>
        <v>10767</v>
      </c>
      <c r="Y10" s="46"/>
      <c r="Z10" s="46"/>
      <c r="AS10" s="18"/>
      <c r="AT10" s="18"/>
      <c r="AU10" s="20"/>
      <c r="AV10" s="20"/>
      <c r="AX10" s="18"/>
      <c r="AY10" s="18"/>
      <c r="AZ10" s="18"/>
      <c r="BA10" s="20"/>
      <c r="BB10" s="20"/>
      <c r="BD10" s="18"/>
      <c r="BE10" s="18"/>
      <c r="BF10" s="18"/>
      <c r="BJ10" s="18"/>
      <c r="BK10" s="18"/>
      <c r="BL10" s="18"/>
    </row>
    <row r="11" spans="1:64" x14ac:dyDescent="0.25">
      <c r="A11" s="26" t="s">
        <v>42</v>
      </c>
      <c r="B11" s="39">
        <v>1036</v>
      </c>
      <c r="C11" s="39">
        <v>1000</v>
      </c>
      <c r="D11" s="46">
        <f t="shared" si="1"/>
        <v>2036</v>
      </c>
      <c r="E11" s="39">
        <v>1035</v>
      </c>
      <c r="F11" s="39">
        <v>958</v>
      </c>
      <c r="G11" s="17">
        <f t="shared" si="2"/>
        <v>1993</v>
      </c>
      <c r="H11" s="39">
        <v>1041</v>
      </c>
      <c r="I11" s="39">
        <v>982</v>
      </c>
      <c r="J11" s="17">
        <f t="shared" si="3"/>
        <v>2023</v>
      </c>
      <c r="K11" s="39">
        <v>977</v>
      </c>
      <c r="L11" s="39">
        <v>1027</v>
      </c>
      <c r="M11" s="17">
        <f t="shared" si="4"/>
        <v>2004</v>
      </c>
      <c r="N11" s="39">
        <v>1015</v>
      </c>
      <c r="O11" s="39">
        <v>1024</v>
      </c>
      <c r="P11" s="17">
        <f t="shared" si="5"/>
        <v>2039</v>
      </c>
      <c r="Q11" s="39">
        <v>1035</v>
      </c>
      <c r="R11" s="39">
        <v>897</v>
      </c>
      <c r="S11" s="39">
        <f t="shared" si="6"/>
        <v>1932</v>
      </c>
      <c r="T11" s="44">
        <f t="shared" si="7"/>
        <v>6139</v>
      </c>
      <c r="U11" s="44">
        <f t="shared" si="8"/>
        <v>5888</v>
      </c>
      <c r="V11" s="44">
        <f t="shared" si="9"/>
        <v>12027</v>
      </c>
      <c r="Y11" s="46"/>
      <c r="Z11" s="46"/>
      <c r="AS11" s="18"/>
      <c r="AT11" s="18"/>
      <c r="AU11" s="20"/>
      <c r="AV11" s="20"/>
      <c r="AX11" s="18"/>
      <c r="AY11" s="18"/>
      <c r="AZ11" s="18"/>
      <c r="BA11" s="20"/>
      <c r="BB11" s="20"/>
      <c r="BD11" s="18"/>
      <c r="BE11" s="18"/>
      <c r="BF11" s="18"/>
      <c r="BJ11" s="18"/>
      <c r="BK11" s="18"/>
      <c r="BL11" s="18"/>
    </row>
    <row r="12" spans="1:64" x14ac:dyDescent="0.25">
      <c r="A12" s="26" t="s">
        <v>43</v>
      </c>
      <c r="B12" s="39">
        <v>1936</v>
      </c>
      <c r="C12" s="39">
        <v>1893</v>
      </c>
      <c r="D12" s="46">
        <f t="shared" si="1"/>
        <v>3829</v>
      </c>
      <c r="E12" s="39">
        <v>1791</v>
      </c>
      <c r="F12" s="39">
        <v>1736</v>
      </c>
      <c r="G12" s="17">
        <f t="shared" si="2"/>
        <v>3527</v>
      </c>
      <c r="H12" s="39">
        <v>1723</v>
      </c>
      <c r="I12" s="39">
        <v>1768</v>
      </c>
      <c r="J12" s="17">
        <f t="shared" si="3"/>
        <v>3491</v>
      </c>
      <c r="K12" s="39">
        <v>1894</v>
      </c>
      <c r="L12" s="39">
        <v>1716</v>
      </c>
      <c r="M12" s="17">
        <f t="shared" si="4"/>
        <v>3610</v>
      </c>
      <c r="N12" s="39">
        <v>1885</v>
      </c>
      <c r="O12" s="39">
        <v>1760</v>
      </c>
      <c r="P12" s="17">
        <f t="shared" si="5"/>
        <v>3645</v>
      </c>
      <c r="Q12" s="39">
        <v>1827</v>
      </c>
      <c r="R12" s="39">
        <v>1745</v>
      </c>
      <c r="S12" s="39">
        <f t="shared" si="6"/>
        <v>3572</v>
      </c>
      <c r="T12" s="44">
        <f t="shared" si="7"/>
        <v>11056</v>
      </c>
      <c r="U12" s="44">
        <f t="shared" si="8"/>
        <v>10618</v>
      </c>
      <c r="V12" s="44">
        <f t="shared" si="9"/>
        <v>21674</v>
      </c>
      <c r="Y12" s="46"/>
      <c r="Z12" s="46"/>
      <c r="AS12" s="18"/>
      <c r="AT12" s="18"/>
      <c r="AU12" s="20"/>
      <c r="AV12" s="20"/>
      <c r="AX12" s="18"/>
      <c r="AY12" s="18"/>
      <c r="AZ12" s="18"/>
      <c r="BA12" s="20"/>
      <c r="BB12" s="20"/>
      <c r="BD12" s="18"/>
      <c r="BE12" s="18"/>
      <c r="BF12" s="18"/>
      <c r="BJ12" s="18"/>
      <c r="BK12" s="18"/>
      <c r="BL12" s="18"/>
    </row>
    <row r="13" spans="1:64" x14ac:dyDescent="0.25">
      <c r="A13" s="26" t="s">
        <v>44</v>
      </c>
      <c r="B13" s="39">
        <v>697</v>
      </c>
      <c r="C13" s="39">
        <v>709</v>
      </c>
      <c r="D13" s="46">
        <f t="shared" si="1"/>
        <v>1406</v>
      </c>
      <c r="E13" s="39">
        <v>699</v>
      </c>
      <c r="F13" s="39">
        <v>703</v>
      </c>
      <c r="G13" s="17">
        <f t="shared" si="2"/>
        <v>1402</v>
      </c>
      <c r="H13" s="39">
        <v>722</v>
      </c>
      <c r="I13" s="39">
        <v>690</v>
      </c>
      <c r="J13" s="17">
        <f t="shared" si="3"/>
        <v>1412</v>
      </c>
      <c r="K13" s="39">
        <v>712</v>
      </c>
      <c r="L13" s="39">
        <v>655</v>
      </c>
      <c r="M13" s="17">
        <f t="shared" si="4"/>
        <v>1367</v>
      </c>
      <c r="N13" s="39">
        <v>662</v>
      </c>
      <c r="O13" s="39">
        <v>736</v>
      </c>
      <c r="P13" s="17">
        <f t="shared" si="5"/>
        <v>1398</v>
      </c>
      <c r="Q13" s="39">
        <v>700</v>
      </c>
      <c r="R13" s="39">
        <v>688</v>
      </c>
      <c r="S13" s="39">
        <f t="shared" si="6"/>
        <v>1388</v>
      </c>
      <c r="T13" s="44">
        <f t="shared" si="7"/>
        <v>4192</v>
      </c>
      <c r="U13" s="44">
        <f t="shared" si="8"/>
        <v>4181</v>
      </c>
      <c r="V13" s="44">
        <f t="shared" si="9"/>
        <v>8373</v>
      </c>
      <c r="Y13" s="46"/>
      <c r="Z13" s="46"/>
      <c r="AS13" s="18"/>
      <c r="AT13" s="18"/>
      <c r="AU13" s="20"/>
      <c r="AV13" s="20"/>
      <c r="AX13" s="18"/>
      <c r="AY13" s="18"/>
      <c r="AZ13" s="18"/>
      <c r="BA13" s="20"/>
      <c r="BB13" s="20"/>
      <c r="BD13" s="18"/>
      <c r="BE13" s="18"/>
      <c r="BF13" s="18"/>
      <c r="BJ13" s="18"/>
      <c r="BK13" s="18"/>
      <c r="BL13" s="18"/>
    </row>
    <row r="14" spans="1:64" x14ac:dyDescent="0.25">
      <c r="A14" s="26" t="s">
        <v>45</v>
      </c>
      <c r="B14" s="39">
        <v>1020</v>
      </c>
      <c r="C14" s="39">
        <v>1069</v>
      </c>
      <c r="D14" s="46">
        <f t="shared" si="1"/>
        <v>2089</v>
      </c>
      <c r="E14" s="39">
        <v>1060</v>
      </c>
      <c r="F14" s="39">
        <v>1039</v>
      </c>
      <c r="G14" s="17">
        <f t="shared" si="2"/>
        <v>2099</v>
      </c>
      <c r="H14" s="39">
        <v>1055</v>
      </c>
      <c r="I14" s="39">
        <v>1011</v>
      </c>
      <c r="J14" s="17">
        <f t="shared" si="3"/>
        <v>2066</v>
      </c>
      <c r="K14" s="39">
        <v>1065</v>
      </c>
      <c r="L14" s="39">
        <v>963</v>
      </c>
      <c r="M14" s="17">
        <f t="shared" si="4"/>
        <v>2028</v>
      </c>
      <c r="N14" s="39">
        <v>1036</v>
      </c>
      <c r="O14" s="39">
        <v>1028</v>
      </c>
      <c r="P14" s="17">
        <f t="shared" si="5"/>
        <v>2064</v>
      </c>
      <c r="Q14" s="39">
        <v>1035</v>
      </c>
      <c r="R14" s="39">
        <v>989</v>
      </c>
      <c r="S14" s="39">
        <f t="shared" si="6"/>
        <v>2024</v>
      </c>
      <c r="T14" s="44">
        <f t="shared" si="7"/>
        <v>6271</v>
      </c>
      <c r="U14" s="44">
        <f t="shared" si="8"/>
        <v>6099</v>
      </c>
      <c r="V14" s="44">
        <f t="shared" si="9"/>
        <v>12370</v>
      </c>
      <c r="Y14" s="46"/>
      <c r="Z14" s="46"/>
      <c r="AS14" s="18"/>
      <c r="AT14" s="18"/>
      <c r="AU14" s="20"/>
      <c r="AV14" s="20"/>
      <c r="AX14" s="18"/>
      <c r="AY14" s="18"/>
      <c r="AZ14" s="18"/>
      <c r="BA14" s="20"/>
      <c r="BB14" s="20"/>
      <c r="BD14" s="18"/>
      <c r="BE14" s="18"/>
      <c r="BF14" s="18"/>
      <c r="BJ14" s="18"/>
      <c r="BK14" s="18"/>
      <c r="BL14" s="18"/>
    </row>
    <row r="15" spans="1:64" x14ac:dyDescent="0.25">
      <c r="A15" s="26" t="s">
        <v>46</v>
      </c>
      <c r="B15" s="39">
        <v>44</v>
      </c>
      <c r="C15" s="39">
        <v>59</v>
      </c>
      <c r="D15" s="46">
        <f t="shared" si="1"/>
        <v>103</v>
      </c>
      <c r="E15" s="39">
        <v>35</v>
      </c>
      <c r="F15" s="39">
        <v>51</v>
      </c>
      <c r="G15" s="17">
        <f t="shared" si="2"/>
        <v>86</v>
      </c>
      <c r="H15" s="39">
        <v>58</v>
      </c>
      <c r="I15" s="39">
        <v>63</v>
      </c>
      <c r="J15" s="17">
        <f t="shared" si="3"/>
        <v>121</v>
      </c>
      <c r="K15" s="39">
        <v>55</v>
      </c>
      <c r="L15" s="39">
        <v>52</v>
      </c>
      <c r="M15" s="17">
        <f t="shared" si="4"/>
        <v>107</v>
      </c>
      <c r="N15" s="39">
        <v>57</v>
      </c>
      <c r="O15" s="39">
        <v>51</v>
      </c>
      <c r="P15" s="17">
        <f t="shared" si="5"/>
        <v>108</v>
      </c>
      <c r="Q15" s="39">
        <v>55</v>
      </c>
      <c r="R15" s="39">
        <v>56</v>
      </c>
      <c r="S15" s="39">
        <f t="shared" si="6"/>
        <v>111</v>
      </c>
      <c r="T15" s="44">
        <f t="shared" si="7"/>
        <v>304</v>
      </c>
      <c r="U15" s="44">
        <f t="shared" si="8"/>
        <v>332</v>
      </c>
      <c r="V15" s="44">
        <f t="shared" si="9"/>
        <v>636</v>
      </c>
      <c r="Y15" s="46"/>
      <c r="Z15" s="46"/>
      <c r="AS15" s="18"/>
      <c r="AT15" s="18"/>
      <c r="AU15" s="20"/>
      <c r="AV15" s="20"/>
      <c r="AX15" s="18"/>
      <c r="AY15" s="18"/>
      <c r="AZ15" s="18"/>
      <c r="BA15" s="20"/>
      <c r="BB15" s="20"/>
      <c r="BD15" s="18"/>
      <c r="BE15" s="18"/>
      <c r="BF15" s="18"/>
      <c r="BJ15" s="18"/>
      <c r="BK15" s="18"/>
      <c r="BL15" s="18"/>
    </row>
    <row r="16" spans="1:64" x14ac:dyDescent="0.25">
      <c r="A16" s="26" t="s">
        <v>47</v>
      </c>
      <c r="B16" s="39">
        <v>4861</v>
      </c>
      <c r="C16" s="39">
        <v>4668</v>
      </c>
      <c r="D16" s="46">
        <f t="shared" si="1"/>
        <v>9529</v>
      </c>
      <c r="E16" s="39">
        <v>4776</v>
      </c>
      <c r="F16" s="39">
        <v>4739</v>
      </c>
      <c r="G16" s="17">
        <f t="shared" si="2"/>
        <v>9515</v>
      </c>
      <c r="H16" s="39">
        <v>4875</v>
      </c>
      <c r="I16" s="39">
        <v>4568</v>
      </c>
      <c r="J16" s="17">
        <f t="shared" si="3"/>
        <v>9443</v>
      </c>
      <c r="K16" s="39">
        <v>4689</v>
      </c>
      <c r="L16" s="39">
        <v>4741</v>
      </c>
      <c r="M16" s="17">
        <f t="shared" si="4"/>
        <v>9430</v>
      </c>
      <c r="N16" s="39">
        <v>4761</v>
      </c>
      <c r="O16" s="39">
        <v>4602</v>
      </c>
      <c r="P16" s="17">
        <f t="shared" si="5"/>
        <v>9363</v>
      </c>
      <c r="Q16" s="39">
        <v>4869</v>
      </c>
      <c r="R16" s="39">
        <v>4653</v>
      </c>
      <c r="S16" s="39">
        <f t="shared" si="6"/>
        <v>9522</v>
      </c>
      <c r="T16" s="44">
        <f t="shared" si="7"/>
        <v>28831</v>
      </c>
      <c r="U16" s="44">
        <f t="shared" si="8"/>
        <v>27971</v>
      </c>
      <c r="V16" s="44">
        <f t="shared" si="9"/>
        <v>56802</v>
      </c>
      <c r="Y16" s="46"/>
      <c r="Z16" s="46"/>
      <c r="AS16" s="18"/>
      <c r="AT16" s="18"/>
      <c r="AU16" s="20"/>
      <c r="AV16" s="20"/>
      <c r="AX16" s="18"/>
      <c r="AY16" s="18"/>
      <c r="AZ16" s="18"/>
      <c r="BA16" s="20"/>
      <c r="BB16" s="20"/>
      <c r="BD16" s="18"/>
      <c r="BE16" s="18"/>
      <c r="BF16" s="18"/>
      <c r="BJ16" s="18"/>
      <c r="BK16" s="18"/>
      <c r="BL16" s="18"/>
    </row>
    <row r="17" spans="1:64" x14ac:dyDescent="0.25">
      <c r="A17" s="26" t="s">
        <v>48</v>
      </c>
      <c r="B17" s="39">
        <v>422</v>
      </c>
      <c r="C17" s="39">
        <v>393</v>
      </c>
      <c r="D17" s="46">
        <f t="shared" si="1"/>
        <v>815</v>
      </c>
      <c r="E17" s="39">
        <v>426</v>
      </c>
      <c r="F17" s="39">
        <v>426</v>
      </c>
      <c r="G17" s="17">
        <f t="shared" si="2"/>
        <v>852</v>
      </c>
      <c r="H17" s="39">
        <v>389</v>
      </c>
      <c r="I17" s="39">
        <v>417</v>
      </c>
      <c r="J17" s="17">
        <f t="shared" si="3"/>
        <v>806</v>
      </c>
      <c r="K17" s="39">
        <v>396</v>
      </c>
      <c r="L17" s="39">
        <v>406</v>
      </c>
      <c r="M17" s="17">
        <f t="shared" si="4"/>
        <v>802</v>
      </c>
      <c r="N17" s="39">
        <v>424</v>
      </c>
      <c r="O17" s="39">
        <v>390</v>
      </c>
      <c r="P17" s="17">
        <f t="shared" si="5"/>
        <v>814</v>
      </c>
      <c r="Q17" s="39">
        <v>369</v>
      </c>
      <c r="R17" s="39">
        <v>343</v>
      </c>
      <c r="S17" s="39">
        <f t="shared" si="6"/>
        <v>712</v>
      </c>
      <c r="T17" s="44">
        <f t="shared" si="7"/>
        <v>2426</v>
      </c>
      <c r="U17" s="44">
        <f t="shared" si="8"/>
        <v>2375</v>
      </c>
      <c r="V17" s="44">
        <f t="shared" si="9"/>
        <v>4801</v>
      </c>
      <c r="Y17" s="46"/>
      <c r="Z17" s="46"/>
      <c r="AS17" s="18"/>
      <c r="AT17" s="18"/>
      <c r="AU17" s="20"/>
      <c r="AV17" s="20"/>
      <c r="AX17" s="18"/>
      <c r="AY17" s="18"/>
      <c r="AZ17" s="18"/>
      <c r="BA17" s="20"/>
      <c r="BB17" s="20"/>
      <c r="BD17" s="18"/>
      <c r="BE17" s="18"/>
      <c r="BF17" s="18"/>
      <c r="BJ17" s="18"/>
      <c r="BK17" s="18"/>
      <c r="BL17" s="18"/>
    </row>
    <row r="18" spans="1:64" x14ac:dyDescent="0.25">
      <c r="A18" s="26" t="s">
        <v>49</v>
      </c>
      <c r="B18" s="39">
        <v>819</v>
      </c>
      <c r="C18" s="39">
        <v>876</v>
      </c>
      <c r="D18" s="46">
        <f t="shared" si="1"/>
        <v>1695</v>
      </c>
      <c r="E18" s="39">
        <v>883</v>
      </c>
      <c r="F18" s="39">
        <v>898</v>
      </c>
      <c r="G18" s="17">
        <f t="shared" si="2"/>
        <v>1781</v>
      </c>
      <c r="H18" s="39">
        <v>886</v>
      </c>
      <c r="I18" s="39">
        <v>868</v>
      </c>
      <c r="J18" s="17">
        <f t="shared" si="3"/>
        <v>1754</v>
      </c>
      <c r="K18" s="39">
        <v>861</v>
      </c>
      <c r="L18" s="39">
        <v>896</v>
      </c>
      <c r="M18" s="17">
        <f t="shared" si="4"/>
        <v>1757</v>
      </c>
      <c r="N18" s="39">
        <v>861</v>
      </c>
      <c r="O18" s="39">
        <v>822</v>
      </c>
      <c r="P18" s="17">
        <f t="shared" si="5"/>
        <v>1683</v>
      </c>
      <c r="Q18" s="39">
        <v>829</v>
      </c>
      <c r="R18" s="39">
        <v>834</v>
      </c>
      <c r="S18" s="39">
        <f t="shared" si="6"/>
        <v>1663</v>
      </c>
      <c r="T18" s="44">
        <f t="shared" si="7"/>
        <v>5139</v>
      </c>
      <c r="U18" s="44">
        <f t="shared" si="8"/>
        <v>5194</v>
      </c>
      <c r="V18" s="44">
        <f t="shared" si="9"/>
        <v>10333</v>
      </c>
      <c r="Y18" s="46"/>
      <c r="Z18" s="46"/>
      <c r="AS18" s="18"/>
      <c r="AT18" s="18"/>
      <c r="AU18" s="20"/>
      <c r="AV18" s="20"/>
      <c r="AX18" s="18"/>
      <c r="AY18" s="18"/>
      <c r="AZ18" s="18"/>
      <c r="BA18" s="20"/>
      <c r="BB18" s="20"/>
      <c r="BD18" s="18"/>
      <c r="BE18" s="18"/>
      <c r="BF18" s="18"/>
      <c r="BJ18" s="18"/>
      <c r="BK18" s="18"/>
      <c r="BL18" s="18"/>
    </row>
    <row r="19" spans="1:64" x14ac:dyDescent="0.25">
      <c r="A19" s="26" t="s">
        <v>50</v>
      </c>
      <c r="B19" s="39">
        <v>133</v>
      </c>
      <c r="C19" s="39">
        <v>120</v>
      </c>
      <c r="D19" s="46">
        <f t="shared" si="1"/>
        <v>253</v>
      </c>
      <c r="E19" s="39">
        <v>118</v>
      </c>
      <c r="F19" s="39">
        <v>131</v>
      </c>
      <c r="G19" s="17">
        <f t="shared" si="2"/>
        <v>249</v>
      </c>
      <c r="H19" s="39">
        <v>120</v>
      </c>
      <c r="I19" s="39">
        <v>121</v>
      </c>
      <c r="J19" s="17">
        <f t="shared" si="3"/>
        <v>241</v>
      </c>
      <c r="K19" s="39">
        <v>141</v>
      </c>
      <c r="L19" s="39">
        <v>112</v>
      </c>
      <c r="M19" s="17">
        <f t="shared" si="4"/>
        <v>253</v>
      </c>
      <c r="N19" s="39">
        <v>127</v>
      </c>
      <c r="O19" s="39">
        <v>127</v>
      </c>
      <c r="P19" s="17">
        <f t="shared" si="5"/>
        <v>254</v>
      </c>
      <c r="Q19" s="39">
        <v>121</v>
      </c>
      <c r="R19" s="39">
        <v>115</v>
      </c>
      <c r="S19" s="39">
        <f t="shared" si="6"/>
        <v>236</v>
      </c>
      <c r="T19" s="44">
        <f t="shared" si="7"/>
        <v>760</v>
      </c>
      <c r="U19" s="44">
        <f t="shared" si="8"/>
        <v>726</v>
      </c>
      <c r="V19" s="44">
        <f t="shared" si="9"/>
        <v>1486</v>
      </c>
      <c r="Y19" s="46"/>
      <c r="Z19" s="46"/>
      <c r="AS19" s="18"/>
      <c r="AT19" s="18"/>
      <c r="AU19" s="20"/>
      <c r="AV19" s="20"/>
      <c r="AX19" s="18"/>
      <c r="AY19" s="18"/>
      <c r="AZ19" s="18"/>
      <c r="BA19" s="20"/>
      <c r="BB19" s="20"/>
      <c r="BD19" s="18"/>
      <c r="BE19" s="18"/>
      <c r="BF19" s="18"/>
      <c r="BJ19" s="18"/>
      <c r="BK19" s="18"/>
      <c r="BL19" s="18"/>
    </row>
    <row r="20" spans="1:64" x14ac:dyDescent="0.25">
      <c r="A20" s="26" t="s">
        <v>51</v>
      </c>
      <c r="B20" s="39">
        <v>901</v>
      </c>
      <c r="C20" s="39">
        <v>885</v>
      </c>
      <c r="D20" s="46">
        <f t="shared" si="1"/>
        <v>1786</v>
      </c>
      <c r="E20" s="39">
        <v>930</v>
      </c>
      <c r="F20" s="39">
        <v>844</v>
      </c>
      <c r="G20" s="17">
        <f t="shared" si="2"/>
        <v>1774</v>
      </c>
      <c r="H20" s="39">
        <v>996</v>
      </c>
      <c r="I20" s="39">
        <v>879</v>
      </c>
      <c r="J20" s="17">
        <f t="shared" si="3"/>
        <v>1875</v>
      </c>
      <c r="K20" s="39">
        <v>869</v>
      </c>
      <c r="L20" s="39">
        <v>938</v>
      </c>
      <c r="M20" s="17">
        <f t="shared" si="4"/>
        <v>1807</v>
      </c>
      <c r="N20" s="39">
        <v>943</v>
      </c>
      <c r="O20" s="39">
        <v>905</v>
      </c>
      <c r="P20" s="17">
        <f t="shared" si="5"/>
        <v>1848</v>
      </c>
      <c r="Q20" s="39">
        <v>919</v>
      </c>
      <c r="R20" s="39">
        <v>948</v>
      </c>
      <c r="S20" s="39">
        <f t="shared" si="6"/>
        <v>1867</v>
      </c>
      <c r="T20" s="44">
        <f t="shared" si="7"/>
        <v>5558</v>
      </c>
      <c r="U20" s="44">
        <f t="shared" si="8"/>
        <v>5399</v>
      </c>
      <c r="V20" s="44">
        <f t="shared" si="9"/>
        <v>10957</v>
      </c>
      <c r="Y20" s="46"/>
      <c r="Z20" s="46"/>
      <c r="AS20" s="18"/>
      <c r="AT20" s="18"/>
      <c r="AU20" s="20"/>
      <c r="AV20" s="20"/>
      <c r="AX20" s="18"/>
      <c r="AY20" s="18"/>
      <c r="AZ20" s="18"/>
      <c r="BA20" s="20"/>
      <c r="BB20" s="20"/>
      <c r="BD20" s="18"/>
      <c r="BE20" s="18"/>
      <c r="BF20" s="18"/>
      <c r="BJ20" s="18"/>
      <c r="BK20" s="18"/>
      <c r="BL20" s="18"/>
    </row>
    <row r="21" spans="1:64" x14ac:dyDescent="0.25">
      <c r="A21" s="26" t="s">
        <v>52</v>
      </c>
      <c r="B21" s="39">
        <v>311</v>
      </c>
      <c r="C21" s="39">
        <v>343</v>
      </c>
      <c r="D21" s="46">
        <f t="shared" si="1"/>
        <v>654</v>
      </c>
      <c r="E21" s="39">
        <v>353</v>
      </c>
      <c r="F21" s="39">
        <v>302</v>
      </c>
      <c r="G21" s="17">
        <f t="shared" si="2"/>
        <v>655</v>
      </c>
      <c r="H21" s="39">
        <v>288</v>
      </c>
      <c r="I21" s="39">
        <v>273</v>
      </c>
      <c r="J21" s="17">
        <f t="shared" si="3"/>
        <v>561</v>
      </c>
      <c r="K21" s="39">
        <v>293</v>
      </c>
      <c r="L21" s="39">
        <v>318</v>
      </c>
      <c r="M21" s="17">
        <f t="shared" si="4"/>
        <v>611</v>
      </c>
      <c r="N21" s="39">
        <v>311</v>
      </c>
      <c r="O21" s="39">
        <v>286</v>
      </c>
      <c r="P21" s="17">
        <f t="shared" si="5"/>
        <v>597</v>
      </c>
      <c r="Q21" s="39">
        <v>309</v>
      </c>
      <c r="R21" s="39">
        <v>241</v>
      </c>
      <c r="S21" s="39">
        <f t="shared" si="6"/>
        <v>550</v>
      </c>
      <c r="T21" s="44">
        <f t="shared" si="7"/>
        <v>1865</v>
      </c>
      <c r="U21" s="44">
        <f t="shared" si="8"/>
        <v>1763</v>
      </c>
      <c r="V21" s="44">
        <f t="shared" si="9"/>
        <v>3628</v>
      </c>
      <c r="Y21" s="46"/>
      <c r="Z21" s="46"/>
      <c r="AS21" s="18"/>
      <c r="AT21" s="18"/>
      <c r="AU21" s="20"/>
      <c r="AV21" s="20"/>
      <c r="AX21" s="18"/>
      <c r="AY21" s="18"/>
      <c r="AZ21" s="18"/>
      <c r="BA21" s="20"/>
      <c r="BB21" s="20"/>
      <c r="BD21" s="18"/>
      <c r="BE21" s="18"/>
      <c r="BF21" s="18"/>
      <c r="BJ21" s="18"/>
      <c r="BK21" s="18"/>
      <c r="BL21" s="18"/>
    </row>
    <row r="22" spans="1:64" x14ac:dyDescent="0.25">
      <c r="A22" s="26" t="s">
        <v>53</v>
      </c>
      <c r="B22" s="39">
        <v>336</v>
      </c>
      <c r="C22" s="39">
        <v>324</v>
      </c>
      <c r="D22" s="46">
        <f t="shared" si="1"/>
        <v>660</v>
      </c>
      <c r="E22" s="39">
        <v>308</v>
      </c>
      <c r="F22" s="39">
        <v>301</v>
      </c>
      <c r="G22" s="17">
        <f t="shared" si="2"/>
        <v>609</v>
      </c>
      <c r="H22" s="39">
        <v>303</v>
      </c>
      <c r="I22" s="39">
        <v>332</v>
      </c>
      <c r="J22" s="17">
        <f t="shared" si="3"/>
        <v>635</v>
      </c>
      <c r="K22" s="39">
        <v>324</v>
      </c>
      <c r="L22" s="39">
        <v>268</v>
      </c>
      <c r="M22" s="17">
        <f t="shared" si="4"/>
        <v>592</v>
      </c>
      <c r="N22" s="39">
        <v>323</v>
      </c>
      <c r="O22" s="39">
        <v>281</v>
      </c>
      <c r="P22" s="17">
        <f t="shared" si="5"/>
        <v>604</v>
      </c>
      <c r="Q22" s="39">
        <v>296</v>
      </c>
      <c r="R22" s="39">
        <v>298</v>
      </c>
      <c r="S22" s="39">
        <f t="shared" si="6"/>
        <v>594</v>
      </c>
      <c r="T22" s="44">
        <f t="shared" si="7"/>
        <v>1890</v>
      </c>
      <c r="U22" s="44">
        <f t="shared" si="8"/>
        <v>1804</v>
      </c>
      <c r="V22" s="44">
        <f t="shared" si="9"/>
        <v>3694</v>
      </c>
      <c r="Y22" s="46"/>
      <c r="Z22" s="46"/>
      <c r="AS22" s="18"/>
      <c r="AT22" s="18"/>
      <c r="AU22" s="20"/>
      <c r="AV22" s="20"/>
      <c r="AX22" s="18"/>
      <c r="AY22" s="18"/>
      <c r="AZ22" s="18"/>
      <c r="BA22" s="20"/>
      <c r="BB22" s="20"/>
      <c r="BD22" s="18"/>
      <c r="BE22" s="18"/>
      <c r="BF22" s="18"/>
      <c r="BJ22" s="18"/>
      <c r="BK22" s="18"/>
      <c r="BL22" s="18"/>
    </row>
    <row r="23" spans="1:64" x14ac:dyDescent="0.25">
      <c r="A23" s="26" t="s">
        <v>54</v>
      </c>
      <c r="B23" s="39">
        <v>1809</v>
      </c>
      <c r="C23" s="39">
        <v>1825</v>
      </c>
      <c r="D23" s="46">
        <f t="shared" si="1"/>
        <v>3634</v>
      </c>
      <c r="E23" s="39">
        <v>1869</v>
      </c>
      <c r="F23" s="39">
        <v>1765</v>
      </c>
      <c r="G23" s="17">
        <f t="shared" si="2"/>
        <v>3634</v>
      </c>
      <c r="H23" s="39">
        <v>1814</v>
      </c>
      <c r="I23" s="39">
        <v>1657</v>
      </c>
      <c r="J23" s="17">
        <f t="shared" si="3"/>
        <v>3471</v>
      </c>
      <c r="K23" s="39">
        <v>1721</v>
      </c>
      <c r="L23" s="39">
        <v>1695</v>
      </c>
      <c r="M23" s="17">
        <f t="shared" si="4"/>
        <v>3416</v>
      </c>
      <c r="N23" s="39">
        <v>1750</v>
      </c>
      <c r="O23" s="39">
        <v>1726</v>
      </c>
      <c r="P23" s="17">
        <f t="shared" si="5"/>
        <v>3476</v>
      </c>
      <c r="Q23" s="39">
        <v>1718</v>
      </c>
      <c r="R23" s="39">
        <v>1696</v>
      </c>
      <c r="S23" s="39">
        <f t="shared" si="6"/>
        <v>3414</v>
      </c>
      <c r="T23" s="44">
        <f t="shared" si="7"/>
        <v>10681</v>
      </c>
      <c r="U23" s="44">
        <f t="shared" si="8"/>
        <v>10364</v>
      </c>
      <c r="V23" s="44">
        <f t="shared" si="9"/>
        <v>21045</v>
      </c>
      <c r="Y23" s="46"/>
      <c r="Z23" s="46"/>
      <c r="AS23" s="18"/>
      <c r="AT23" s="18"/>
      <c r="AU23" s="20"/>
      <c r="AV23" s="20"/>
      <c r="AX23" s="18"/>
      <c r="AY23" s="18"/>
      <c r="AZ23" s="18"/>
      <c r="BA23" s="20"/>
      <c r="BB23" s="20"/>
      <c r="BD23" s="18"/>
      <c r="BE23" s="18"/>
      <c r="BF23" s="18"/>
      <c r="BJ23" s="18"/>
      <c r="BK23" s="18"/>
      <c r="BL23" s="18"/>
    </row>
    <row r="24" spans="1:64" x14ac:dyDescent="0.25">
      <c r="A24" s="26" t="s">
        <v>55</v>
      </c>
      <c r="B24" s="39">
        <v>1939</v>
      </c>
      <c r="C24" s="39">
        <v>1763</v>
      </c>
      <c r="D24" s="46">
        <f t="shared" si="1"/>
        <v>3702</v>
      </c>
      <c r="E24" s="39">
        <v>1883</v>
      </c>
      <c r="F24" s="39">
        <v>1809</v>
      </c>
      <c r="G24" s="17">
        <f t="shared" si="2"/>
        <v>3692</v>
      </c>
      <c r="H24" s="39">
        <v>1827</v>
      </c>
      <c r="I24" s="39">
        <v>1818</v>
      </c>
      <c r="J24" s="17">
        <f t="shared" si="3"/>
        <v>3645</v>
      </c>
      <c r="K24" s="39">
        <v>1896</v>
      </c>
      <c r="L24" s="39">
        <v>1885</v>
      </c>
      <c r="M24" s="17">
        <f t="shared" si="4"/>
        <v>3781</v>
      </c>
      <c r="N24" s="39">
        <v>1851</v>
      </c>
      <c r="O24" s="39">
        <v>1817</v>
      </c>
      <c r="P24" s="17">
        <f t="shared" si="5"/>
        <v>3668</v>
      </c>
      <c r="Q24" s="39">
        <v>1730</v>
      </c>
      <c r="R24" s="39">
        <v>1825</v>
      </c>
      <c r="S24" s="39">
        <f t="shared" si="6"/>
        <v>3555</v>
      </c>
      <c r="T24" s="44">
        <f t="shared" si="7"/>
        <v>11126</v>
      </c>
      <c r="U24" s="44">
        <f t="shared" si="8"/>
        <v>10917</v>
      </c>
      <c r="V24" s="44">
        <f t="shared" si="9"/>
        <v>22043</v>
      </c>
      <c r="Y24" s="46"/>
      <c r="Z24" s="46"/>
      <c r="AS24" s="18"/>
      <c r="AT24" s="18"/>
      <c r="AU24" s="20"/>
      <c r="AV24" s="20"/>
      <c r="AX24" s="18"/>
      <c r="AY24" s="18"/>
      <c r="AZ24" s="18"/>
      <c r="BA24" s="20"/>
      <c r="BB24" s="20"/>
      <c r="BD24" s="18"/>
      <c r="BE24" s="18"/>
      <c r="BF24" s="18"/>
      <c r="BJ24" s="18"/>
      <c r="BK24" s="18"/>
      <c r="BL24" s="18"/>
    </row>
    <row r="25" spans="1:64" x14ac:dyDescent="0.25">
      <c r="A25" s="26" t="s">
        <v>56</v>
      </c>
      <c r="B25" s="39">
        <v>191</v>
      </c>
      <c r="C25" s="39">
        <v>210</v>
      </c>
      <c r="D25" s="46">
        <f t="shared" si="1"/>
        <v>401</v>
      </c>
      <c r="E25" s="39">
        <v>198</v>
      </c>
      <c r="F25" s="39">
        <v>202</v>
      </c>
      <c r="G25" s="17">
        <f t="shared" si="2"/>
        <v>400</v>
      </c>
      <c r="H25" s="39">
        <v>215</v>
      </c>
      <c r="I25" s="39">
        <v>193</v>
      </c>
      <c r="J25" s="17">
        <f t="shared" si="3"/>
        <v>408</v>
      </c>
      <c r="K25" s="39">
        <v>196</v>
      </c>
      <c r="L25" s="39">
        <v>187</v>
      </c>
      <c r="M25" s="17">
        <f t="shared" si="4"/>
        <v>383</v>
      </c>
      <c r="N25" s="39">
        <v>204</v>
      </c>
      <c r="O25" s="39">
        <v>200</v>
      </c>
      <c r="P25" s="17">
        <f t="shared" si="5"/>
        <v>404</v>
      </c>
      <c r="Q25" s="39">
        <v>182</v>
      </c>
      <c r="R25" s="39">
        <v>196</v>
      </c>
      <c r="S25" s="39">
        <f t="shared" si="6"/>
        <v>378</v>
      </c>
      <c r="T25" s="44">
        <f t="shared" si="7"/>
        <v>1186</v>
      </c>
      <c r="U25" s="44">
        <f t="shared" si="8"/>
        <v>1188</v>
      </c>
      <c r="V25" s="44">
        <f t="shared" si="9"/>
        <v>2374</v>
      </c>
      <c r="Y25" s="46"/>
      <c r="Z25" s="46"/>
      <c r="AS25" s="18"/>
      <c r="AT25" s="18"/>
      <c r="AU25" s="20"/>
      <c r="AV25" s="20"/>
      <c r="AX25" s="18"/>
      <c r="AY25" s="18"/>
      <c r="AZ25" s="18"/>
      <c r="BA25" s="20"/>
      <c r="BB25" s="20"/>
      <c r="BD25" s="18"/>
      <c r="BE25" s="18"/>
      <c r="BF25" s="18"/>
      <c r="BJ25" s="18"/>
      <c r="BK25" s="18"/>
      <c r="BL25" s="18"/>
    </row>
    <row r="26" spans="1:64" x14ac:dyDescent="0.25">
      <c r="A26" s="26" t="s">
        <v>57</v>
      </c>
      <c r="B26" s="39">
        <v>6043</v>
      </c>
      <c r="C26" s="39">
        <v>5783</v>
      </c>
      <c r="D26" s="46">
        <f t="shared" si="1"/>
        <v>11826</v>
      </c>
      <c r="E26" s="39">
        <v>5883</v>
      </c>
      <c r="F26" s="39">
        <v>5646</v>
      </c>
      <c r="G26" s="17">
        <f t="shared" si="2"/>
        <v>11529</v>
      </c>
      <c r="H26" s="39">
        <v>5796</v>
      </c>
      <c r="I26" s="39">
        <v>5614</v>
      </c>
      <c r="J26" s="17">
        <f t="shared" si="3"/>
        <v>11410</v>
      </c>
      <c r="K26" s="39">
        <v>5743</v>
      </c>
      <c r="L26" s="39">
        <v>5534</v>
      </c>
      <c r="M26" s="17">
        <f t="shared" si="4"/>
        <v>11277</v>
      </c>
      <c r="N26" s="39">
        <v>5715</v>
      </c>
      <c r="O26" s="39">
        <v>5404</v>
      </c>
      <c r="P26" s="17">
        <f t="shared" si="5"/>
        <v>11119</v>
      </c>
      <c r="Q26" s="39">
        <v>5594</v>
      </c>
      <c r="R26" s="39">
        <v>5405</v>
      </c>
      <c r="S26" s="39">
        <f t="shared" si="6"/>
        <v>10999</v>
      </c>
      <c r="T26" s="44">
        <f t="shared" si="7"/>
        <v>34774</v>
      </c>
      <c r="U26" s="44">
        <f t="shared" si="8"/>
        <v>33386</v>
      </c>
      <c r="V26" s="44">
        <f t="shared" si="9"/>
        <v>68160</v>
      </c>
      <c r="Y26" s="46"/>
      <c r="Z26" s="46"/>
      <c r="AS26" s="18"/>
      <c r="AT26" s="18"/>
      <c r="AU26" s="20"/>
      <c r="AV26" s="20"/>
      <c r="AX26" s="18"/>
      <c r="AY26" s="18"/>
      <c r="AZ26" s="18"/>
      <c r="BA26" s="20"/>
      <c r="BB26" s="20"/>
      <c r="BD26" s="18"/>
      <c r="BE26" s="18"/>
      <c r="BF26" s="18"/>
      <c r="BJ26" s="18"/>
      <c r="BK26" s="18"/>
      <c r="BL26" s="18"/>
    </row>
    <row r="27" spans="1:64" x14ac:dyDescent="0.25">
      <c r="A27" s="26" t="s">
        <v>58</v>
      </c>
      <c r="B27" s="39">
        <v>383</v>
      </c>
      <c r="C27" s="39">
        <v>317</v>
      </c>
      <c r="D27" s="46">
        <f t="shared" si="1"/>
        <v>700</v>
      </c>
      <c r="E27" s="39">
        <v>383</v>
      </c>
      <c r="F27" s="39">
        <v>379</v>
      </c>
      <c r="G27" s="17">
        <f t="shared" si="2"/>
        <v>762</v>
      </c>
      <c r="H27" s="39">
        <v>360</v>
      </c>
      <c r="I27" s="39">
        <v>371</v>
      </c>
      <c r="J27" s="17">
        <f t="shared" si="3"/>
        <v>731</v>
      </c>
      <c r="K27" s="39">
        <v>378</v>
      </c>
      <c r="L27" s="39">
        <v>361</v>
      </c>
      <c r="M27" s="17">
        <f t="shared" si="4"/>
        <v>739</v>
      </c>
      <c r="N27" s="39">
        <v>352</v>
      </c>
      <c r="O27" s="39">
        <v>352</v>
      </c>
      <c r="P27" s="17">
        <f t="shared" si="5"/>
        <v>704</v>
      </c>
      <c r="Q27" s="39">
        <v>357</v>
      </c>
      <c r="R27" s="39">
        <v>390</v>
      </c>
      <c r="S27" s="39">
        <f t="shared" si="6"/>
        <v>747</v>
      </c>
      <c r="T27" s="44">
        <f t="shared" si="7"/>
        <v>2213</v>
      </c>
      <c r="U27" s="44">
        <f t="shared" si="8"/>
        <v>2170</v>
      </c>
      <c r="V27" s="44">
        <f t="shared" si="9"/>
        <v>4383</v>
      </c>
      <c r="Y27" s="46"/>
      <c r="Z27" s="46"/>
      <c r="AS27" s="18"/>
      <c r="AT27" s="18"/>
      <c r="AU27" s="20"/>
      <c r="AV27" s="20"/>
      <c r="AX27" s="18"/>
      <c r="AY27" s="18"/>
      <c r="AZ27" s="18"/>
      <c r="BA27" s="20"/>
      <c r="BB27" s="20"/>
      <c r="BD27" s="18"/>
      <c r="BE27" s="18"/>
      <c r="BF27" s="18"/>
      <c r="BJ27" s="18"/>
      <c r="BK27" s="18"/>
      <c r="BL27" s="18"/>
    </row>
    <row r="28" spans="1:64" x14ac:dyDescent="0.25">
      <c r="A28" s="26" t="s">
        <v>59</v>
      </c>
      <c r="B28" s="39">
        <v>534</v>
      </c>
      <c r="C28" s="39">
        <v>481</v>
      </c>
      <c r="D28" s="46">
        <f t="shared" si="1"/>
        <v>1015</v>
      </c>
      <c r="E28" s="39">
        <v>548</v>
      </c>
      <c r="F28" s="39">
        <v>491</v>
      </c>
      <c r="G28" s="17">
        <f t="shared" si="2"/>
        <v>1039</v>
      </c>
      <c r="H28" s="39">
        <v>504</v>
      </c>
      <c r="I28" s="39">
        <v>515</v>
      </c>
      <c r="J28" s="17">
        <f t="shared" si="3"/>
        <v>1019</v>
      </c>
      <c r="K28" s="39">
        <v>500</v>
      </c>
      <c r="L28" s="39">
        <v>502</v>
      </c>
      <c r="M28" s="17">
        <f t="shared" si="4"/>
        <v>1002</v>
      </c>
      <c r="N28" s="39">
        <v>527</v>
      </c>
      <c r="O28" s="39">
        <v>452</v>
      </c>
      <c r="P28" s="17">
        <f t="shared" si="5"/>
        <v>979</v>
      </c>
      <c r="Q28" s="39">
        <v>477</v>
      </c>
      <c r="R28" s="39">
        <v>534</v>
      </c>
      <c r="S28" s="39">
        <f t="shared" si="6"/>
        <v>1011</v>
      </c>
      <c r="T28" s="44">
        <f t="shared" si="7"/>
        <v>3090</v>
      </c>
      <c r="U28" s="44">
        <f t="shared" si="8"/>
        <v>2975</v>
      </c>
      <c r="V28" s="44">
        <f t="shared" si="9"/>
        <v>6065</v>
      </c>
      <c r="Y28" s="46"/>
      <c r="Z28" s="46"/>
      <c r="AS28" s="18"/>
      <c r="AT28" s="18"/>
      <c r="AU28" s="20"/>
      <c r="AV28" s="20"/>
      <c r="AX28" s="18"/>
      <c r="AY28" s="18"/>
      <c r="AZ28" s="18"/>
      <c r="BA28" s="20"/>
      <c r="BB28" s="20"/>
      <c r="BD28" s="18"/>
      <c r="BE28" s="18"/>
      <c r="BF28" s="18"/>
      <c r="BJ28" s="18"/>
      <c r="BK28" s="18"/>
      <c r="BL28" s="18"/>
    </row>
    <row r="29" spans="1:64" x14ac:dyDescent="0.25">
      <c r="A29" s="26" t="s">
        <v>60</v>
      </c>
      <c r="B29" s="39">
        <v>15909</v>
      </c>
      <c r="C29" s="39">
        <v>15220</v>
      </c>
      <c r="D29" s="46">
        <f t="shared" si="1"/>
        <v>31129</v>
      </c>
      <c r="E29" s="39">
        <v>15418</v>
      </c>
      <c r="F29" s="39">
        <v>14959</v>
      </c>
      <c r="G29" s="17">
        <f t="shared" si="2"/>
        <v>30377</v>
      </c>
      <c r="H29" s="39">
        <v>15713</v>
      </c>
      <c r="I29" s="39">
        <v>14690</v>
      </c>
      <c r="J29" s="17">
        <f t="shared" si="3"/>
        <v>30403</v>
      </c>
      <c r="K29" s="39">
        <v>15213</v>
      </c>
      <c r="L29" s="39">
        <v>14817</v>
      </c>
      <c r="M29" s="17">
        <f t="shared" si="4"/>
        <v>30030</v>
      </c>
      <c r="N29" s="39">
        <v>15376</v>
      </c>
      <c r="O29" s="39">
        <v>15125</v>
      </c>
      <c r="P29" s="17">
        <f t="shared" si="5"/>
        <v>30501</v>
      </c>
      <c r="Q29" s="39">
        <v>15295</v>
      </c>
      <c r="R29" s="39">
        <v>14878</v>
      </c>
      <c r="S29" s="39">
        <f t="shared" si="6"/>
        <v>30173</v>
      </c>
      <c r="T29" s="44">
        <f t="shared" si="7"/>
        <v>92924</v>
      </c>
      <c r="U29" s="44">
        <f t="shared" si="8"/>
        <v>89689</v>
      </c>
      <c r="V29" s="44">
        <f t="shared" si="9"/>
        <v>182613</v>
      </c>
      <c r="Y29" s="46"/>
      <c r="Z29" s="46"/>
      <c r="AS29" s="18"/>
      <c r="AT29" s="18"/>
      <c r="AU29" s="20"/>
      <c r="AV29" s="20"/>
      <c r="AX29" s="18"/>
      <c r="AY29" s="18"/>
      <c r="AZ29" s="18"/>
      <c r="BA29" s="20"/>
      <c r="BB29" s="20"/>
      <c r="BD29" s="18"/>
      <c r="BE29" s="18"/>
      <c r="BF29" s="18"/>
      <c r="BJ29" s="18"/>
      <c r="BK29" s="18"/>
      <c r="BL29" s="18"/>
    </row>
    <row r="30" spans="1:64" x14ac:dyDescent="0.25">
      <c r="A30" s="26" t="s">
        <v>61</v>
      </c>
      <c r="B30" s="39">
        <v>460</v>
      </c>
      <c r="C30" s="39">
        <v>453</v>
      </c>
      <c r="D30" s="46">
        <f t="shared" si="1"/>
        <v>913</v>
      </c>
      <c r="E30" s="39">
        <v>481</v>
      </c>
      <c r="F30" s="39">
        <v>463</v>
      </c>
      <c r="G30" s="17">
        <f t="shared" si="2"/>
        <v>944</v>
      </c>
      <c r="H30" s="39">
        <v>488</v>
      </c>
      <c r="I30" s="39">
        <v>498</v>
      </c>
      <c r="J30" s="17">
        <f t="shared" si="3"/>
        <v>986</v>
      </c>
      <c r="K30" s="39">
        <v>479</v>
      </c>
      <c r="L30" s="39">
        <v>500</v>
      </c>
      <c r="M30" s="17">
        <f t="shared" si="4"/>
        <v>979</v>
      </c>
      <c r="N30" s="39">
        <v>488</v>
      </c>
      <c r="O30" s="39">
        <v>506</v>
      </c>
      <c r="P30" s="17">
        <f t="shared" si="5"/>
        <v>994</v>
      </c>
      <c r="Q30" s="39">
        <v>535</v>
      </c>
      <c r="R30" s="39">
        <v>517</v>
      </c>
      <c r="S30" s="39">
        <f t="shared" si="6"/>
        <v>1052</v>
      </c>
      <c r="T30" s="44">
        <f t="shared" si="7"/>
        <v>2931</v>
      </c>
      <c r="U30" s="44">
        <f t="shared" si="8"/>
        <v>2937</v>
      </c>
      <c r="V30" s="44">
        <f t="shared" si="9"/>
        <v>5868</v>
      </c>
      <c r="Y30" s="46"/>
      <c r="Z30" s="46"/>
      <c r="AS30" s="18"/>
      <c r="AT30" s="18"/>
      <c r="AU30" s="20"/>
      <c r="AV30" s="20"/>
      <c r="AX30" s="18"/>
      <c r="AY30" s="18"/>
      <c r="AZ30" s="18"/>
      <c r="BA30" s="20"/>
      <c r="BB30" s="20"/>
      <c r="BD30" s="18"/>
      <c r="BE30" s="18"/>
      <c r="BF30" s="18"/>
      <c r="BJ30" s="18"/>
      <c r="BK30" s="18"/>
      <c r="BL30" s="18"/>
    </row>
    <row r="31" spans="1:64" x14ac:dyDescent="0.25">
      <c r="A31" s="26" t="s">
        <v>62</v>
      </c>
      <c r="B31" s="39">
        <v>240</v>
      </c>
      <c r="C31" s="39">
        <v>256</v>
      </c>
      <c r="D31" s="46">
        <f t="shared" si="1"/>
        <v>496</v>
      </c>
      <c r="E31" s="39">
        <v>295</v>
      </c>
      <c r="F31" s="39">
        <v>261</v>
      </c>
      <c r="G31" s="17">
        <f t="shared" si="2"/>
        <v>556</v>
      </c>
      <c r="H31" s="39">
        <v>269</v>
      </c>
      <c r="I31" s="39">
        <v>237</v>
      </c>
      <c r="J31" s="17">
        <f t="shared" si="3"/>
        <v>506</v>
      </c>
      <c r="K31" s="39">
        <v>263</v>
      </c>
      <c r="L31" s="39">
        <v>271</v>
      </c>
      <c r="M31" s="17">
        <f t="shared" si="4"/>
        <v>534</v>
      </c>
      <c r="N31" s="39">
        <v>237</v>
      </c>
      <c r="O31" s="39">
        <v>253</v>
      </c>
      <c r="P31" s="17">
        <f t="shared" si="5"/>
        <v>490</v>
      </c>
      <c r="Q31" s="39">
        <v>266</v>
      </c>
      <c r="R31" s="39">
        <v>232</v>
      </c>
      <c r="S31" s="39">
        <f t="shared" si="6"/>
        <v>498</v>
      </c>
      <c r="T31" s="44">
        <f t="shared" si="7"/>
        <v>1570</v>
      </c>
      <c r="U31" s="44">
        <f t="shared" si="8"/>
        <v>1510</v>
      </c>
      <c r="V31" s="44">
        <f t="shared" si="9"/>
        <v>3080</v>
      </c>
      <c r="Y31" s="46"/>
      <c r="Z31" s="46"/>
      <c r="AS31" s="18"/>
      <c r="AT31" s="18"/>
      <c r="AU31" s="20"/>
      <c r="AV31" s="20"/>
      <c r="AX31" s="18"/>
      <c r="AY31" s="18"/>
      <c r="AZ31" s="18"/>
      <c r="BA31" s="20"/>
      <c r="BB31" s="20"/>
      <c r="BD31" s="18"/>
      <c r="BE31" s="18"/>
      <c r="BF31" s="18"/>
      <c r="BJ31" s="18"/>
      <c r="BK31" s="18"/>
      <c r="BL31" s="18"/>
    </row>
    <row r="32" spans="1:64" x14ac:dyDescent="0.25">
      <c r="A32" s="26" t="s">
        <v>63</v>
      </c>
      <c r="B32" s="39">
        <v>1539</v>
      </c>
      <c r="C32" s="39">
        <v>1534</v>
      </c>
      <c r="D32" s="46">
        <f t="shared" si="1"/>
        <v>3073</v>
      </c>
      <c r="E32" s="39">
        <v>1493</v>
      </c>
      <c r="F32" s="39">
        <v>1536</v>
      </c>
      <c r="G32" s="17">
        <f t="shared" si="2"/>
        <v>3029</v>
      </c>
      <c r="H32" s="39">
        <v>1597</v>
      </c>
      <c r="I32" s="39">
        <v>1384</v>
      </c>
      <c r="J32" s="17">
        <f t="shared" si="3"/>
        <v>2981</v>
      </c>
      <c r="K32" s="39">
        <v>1483</v>
      </c>
      <c r="L32" s="39">
        <v>1491</v>
      </c>
      <c r="M32" s="17">
        <f t="shared" si="4"/>
        <v>2974</v>
      </c>
      <c r="N32" s="39">
        <v>1524</v>
      </c>
      <c r="O32" s="39">
        <v>1445</v>
      </c>
      <c r="P32" s="17">
        <f t="shared" si="5"/>
        <v>2969</v>
      </c>
      <c r="Q32" s="39">
        <v>1452</v>
      </c>
      <c r="R32" s="39">
        <v>1411</v>
      </c>
      <c r="S32" s="39">
        <f t="shared" si="6"/>
        <v>2863</v>
      </c>
      <c r="T32" s="44">
        <f t="shared" si="7"/>
        <v>9088</v>
      </c>
      <c r="U32" s="44">
        <f t="shared" si="8"/>
        <v>8801</v>
      </c>
      <c r="V32" s="44">
        <f t="shared" si="9"/>
        <v>17889</v>
      </c>
      <c r="Y32" s="46"/>
      <c r="Z32" s="46"/>
      <c r="AS32" s="18"/>
      <c r="AT32" s="18"/>
      <c r="AU32" s="20"/>
      <c r="AV32" s="20"/>
      <c r="AX32" s="18"/>
      <c r="AY32" s="18"/>
      <c r="AZ32" s="18"/>
      <c r="BA32" s="20"/>
      <c r="BB32" s="20"/>
      <c r="BD32" s="18"/>
      <c r="BE32" s="18"/>
      <c r="BF32" s="18"/>
      <c r="BJ32" s="18"/>
      <c r="BK32" s="18"/>
      <c r="BL32" s="18"/>
    </row>
    <row r="33" spans="1:64" x14ac:dyDescent="0.25">
      <c r="A33" s="26" t="s">
        <v>64</v>
      </c>
      <c r="B33" s="39">
        <v>136</v>
      </c>
      <c r="C33" s="39">
        <v>148</v>
      </c>
      <c r="D33" s="46">
        <f t="shared" si="1"/>
        <v>284</v>
      </c>
      <c r="E33" s="39">
        <v>127</v>
      </c>
      <c r="F33" s="39">
        <v>136</v>
      </c>
      <c r="G33" s="17">
        <f t="shared" si="2"/>
        <v>263</v>
      </c>
      <c r="H33" s="39">
        <v>147</v>
      </c>
      <c r="I33" s="39">
        <v>146</v>
      </c>
      <c r="J33" s="17">
        <f t="shared" si="3"/>
        <v>293</v>
      </c>
      <c r="K33" s="39">
        <v>138</v>
      </c>
      <c r="L33" s="39">
        <v>121</v>
      </c>
      <c r="M33" s="17">
        <f t="shared" si="4"/>
        <v>259</v>
      </c>
      <c r="N33" s="39">
        <v>144</v>
      </c>
      <c r="O33" s="39">
        <v>119</v>
      </c>
      <c r="P33" s="17">
        <f t="shared" si="5"/>
        <v>263</v>
      </c>
      <c r="Q33" s="39">
        <v>119</v>
      </c>
      <c r="R33" s="39">
        <v>148</v>
      </c>
      <c r="S33" s="39">
        <f t="shared" si="6"/>
        <v>267</v>
      </c>
      <c r="T33" s="44">
        <f t="shared" si="7"/>
        <v>811</v>
      </c>
      <c r="U33" s="44">
        <f t="shared" si="8"/>
        <v>818</v>
      </c>
      <c r="V33" s="44">
        <f t="shared" si="9"/>
        <v>1629</v>
      </c>
      <c r="Y33" s="46"/>
      <c r="Z33" s="46"/>
      <c r="AS33" s="18"/>
      <c r="AT33" s="18"/>
      <c r="AU33" s="20"/>
      <c r="AV33" s="20"/>
      <c r="AX33" s="18"/>
      <c r="AY33" s="18"/>
      <c r="AZ33" s="18"/>
      <c r="BA33" s="20"/>
      <c r="BB33" s="20"/>
      <c r="BD33" s="18"/>
      <c r="BE33" s="18"/>
      <c r="BF33" s="18"/>
      <c r="BJ33" s="18"/>
      <c r="BK33" s="18"/>
      <c r="BL33" s="18"/>
    </row>
    <row r="34" spans="1:64" x14ac:dyDescent="0.25">
      <c r="A34" s="26" t="s">
        <v>65</v>
      </c>
      <c r="B34" s="39">
        <v>899</v>
      </c>
      <c r="C34" s="39">
        <v>869</v>
      </c>
      <c r="D34" s="46">
        <f t="shared" si="1"/>
        <v>1768</v>
      </c>
      <c r="E34" s="39">
        <v>892</v>
      </c>
      <c r="F34" s="39">
        <v>812</v>
      </c>
      <c r="G34" s="17">
        <f t="shared" si="2"/>
        <v>1704</v>
      </c>
      <c r="H34" s="39">
        <v>852</v>
      </c>
      <c r="I34" s="39">
        <v>801</v>
      </c>
      <c r="J34" s="17">
        <f t="shared" si="3"/>
        <v>1653</v>
      </c>
      <c r="K34" s="39">
        <v>833</v>
      </c>
      <c r="L34" s="39">
        <v>808</v>
      </c>
      <c r="M34" s="17">
        <f t="shared" si="4"/>
        <v>1641</v>
      </c>
      <c r="N34" s="39">
        <v>799</v>
      </c>
      <c r="O34" s="39">
        <v>796</v>
      </c>
      <c r="P34" s="17">
        <f t="shared" si="5"/>
        <v>1595</v>
      </c>
      <c r="Q34" s="39">
        <v>765</v>
      </c>
      <c r="R34" s="39">
        <v>752</v>
      </c>
      <c r="S34" s="39">
        <f t="shared" si="6"/>
        <v>1517</v>
      </c>
      <c r="T34" s="44">
        <f t="shared" si="7"/>
        <v>5040</v>
      </c>
      <c r="U34" s="44">
        <f t="shared" si="8"/>
        <v>4838</v>
      </c>
      <c r="V34" s="44">
        <f t="shared" si="9"/>
        <v>9878</v>
      </c>
      <c r="Y34" s="46"/>
      <c r="Z34" s="46"/>
      <c r="AS34" s="18"/>
      <c r="AT34" s="18"/>
      <c r="AU34" s="20"/>
      <c r="AV34" s="20"/>
      <c r="AX34" s="18"/>
      <c r="AY34" s="18"/>
      <c r="AZ34" s="18"/>
      <c r="BA34" s="20"/>
      <c r="BB34" s="20"/>
      <c r="BD34" s="18"/>
      <c r="BE34" s="18"/>
      <c r="BF34" s="18"/>
      <c r="BJ34" s="18"/>
      <c r="BK34" s="18"/>
      <c r="BL34" s="18"/>
    </row>
    <row r="35" spans="1:64" x14ac:dyDescent="0.25">
      <c r="A35" s="26" t="s">
        <v>66</v>
      </c>
      <c r="B35" s="39">
        <v>724</v>
      </c>
      <c r="C35" s="39">
        <v>646</v>
      </c>
      <c r="D35" s="46">
        <f t="shared" si="1"/>
        <v>1370</v>
      </c>
      <c r="E35" s="39">
        <v>686</v>
      </c>
      <c r="F35" s="39">
        <v>665</v>
      </c>
      <c r="G35" s="17">
        <f t="shared" si="2"/>
        <v>1351</v>
      </c>
      <c r="H35" s="39">
        <v>693</v>
      </c>
      <c r="I35" s="39">
        <v>660</v>
      </c>
      <c r="J35" s="17">
        <f t="shared" si="3"/>
        <v>1353</v>
      </c>
      <c r="K35" s="39">
        <v>720</v>
      </c>
      <c r="L35" s="39">
        <v>630</v>
      </c>
      <c r="M35" s="17">
        <f t="shared" si="4"/>
        <v>1350</v>
      </c>
      <c r="N35" s="39">
        <v>683</v>
      </c>
      <c r="O35" s="39">
        <v>631</v>
      </c>
      <c r="P35" s="17">
        <f t="shared" si="5"/>
        <v>1314</v>
      </c>
      <c r="Q35" s="39">
        <v>625</v>
      </c>
      <c r="R35" s="39">
        <v>590</v>
      </c>
      <c r="S35" s="39">
        <f t="shared" si="6"/>
        <v>1215</v>
      </c>
      <c r="T35" s="44">
        <f t="shared" si="7"/>
        <v>4131</v>
      </c>
      <c r="U35" s="44">
        <f t="shared" si="8"/>
        <v>3822</v>
      </c>
      <c r="V35" s="44">
        <f t="shared" si="9"/>
        <v>7953</v>
      </c>
      <c r="Y35" s="46"/>
      <c r="Z35" s="46"/>
      <c r="AS35" s="18"/>
      <c r="AT35" s="18"/>
      <c r="AU35" s="20"/>
      <c r="AV35" s="20"/>
      <c r="AX35" s="18"/>
      <c r="AY35" s="18"/>
      <c r="AZ35" s="18"/>
      <c r="BA35" s="20"/>
      <c r="BB35" s="20"/>
      <c r="BD35" s="18"/>
      <c r="BE35" s="18"/>
      <c r="BF35" s="18"/>
      <c r="BJ35" s="18"/>
      <c r="BK35" s="18"/>
      <c r="BL35" s="18"/>
    </row>
    <row r="36" spans="1:64" x14ac:dyDescent="0.25">
      <c r="A36" s="26" t="s">
        <v>67</v>
      </c>
      <c r="B36" s="39">
        <v>2531</v>
      </c>
      <c r="C36" s="39">
        <v>2452</v>
      </c>
      <c r="D36" s="46">
        <f t="shared" si="1"/>
        <v>4983</v>
      </c>
      <c r="E36" s="39">
        <v>2645</v>
      </c>
      <c r="F36" s="39">
        <v>2559</v>
      </c>
      <c r="G36" s="17">
        <f t="shared" si="2"/>
        <v>5204</v>
      </c>
      <c r="H36" s="39">
        <v>2637</v>
      </c>
      <c r="I36" s="39">
        <v>2519</v>
      </c>
      <c r="J36" s="17">
        <f t="shared" si="3"/>
        <v>5156</v>
      </c>
      <c r="K36" s="39">
        <v>2602</v>
      </c>
      <c r="L36" s="39">
        <v>2460</v>
      </c>
      <c r="M36" s="17">
        <f t="shared" si="4"/>
        <v>5062</v>
      </c>
      <c r="N36" s="39">
        <v>2594</v>
      </c>
      <c r="O36" s="39">
        <v>2556</v>
      </c>
      <c r="P36" s="17">
        <f t="shared" si="5"/>
        <v>5150</v>
      </c>
      <c r="Q36" s="39">
        <v>2633</v>
      </c>
      <c r="R36" s="39">
        <v>2489</v>
      </c>
      <c r="S36" s="39">
        <f t="shared" si="6"/>
        <v>5122</v>
      </c>
      <c r="T36" s="44">
        <f t="shared" si="7"/>
        <v>15642</v>
      </c>
      <c r="U36" s="44">
        <f t="shared" si="8"/>
        <v>15035</v>
      </c>
      <c r="V36" s="44">
        <f t="shared" si="9"/>
        <v>30677</v>
      </c>
      <c r="Y36" s="46"/>
      <c r="Z36" s="46"/>
      <c r="AS36" s="18"/>
      <c r="AT36" s="18"/>
      <c r="AU36" s="20"/>
      <c r="AV36" s="20"/>
      <c r="AX36" s="18"/>
      <c r="AY36" s="18"/>
      <c r="AZ36" s="18"/>
      <c r="BA36" s="20"/>
      <c r="BB36" s="20"/>
      <c r="BD36" s="18"/>
      <c r="BE36" s="18"/>
      <c r="BF36" s="18"/>
      <c r="BJ36" s="18"/>
      <c r="BK36" s="18"/>
      <c r="BL36" s="18"/>
    </row>
    <row r="37" spans="1:64" x14ac:dyDescent="0.25">
      <c r="A37" s="26" t="s">
        <v>68</v>
      </c>
      <c r="B37" s="39">
        <v>963</v>
      </c>
      <c r="C37" s="39">
        <v>836</v>
      </c>
      <c r="D37" s="46">
        <f t="shared" si="1"/>
        <v>1799</v>
      </c>
      <c r="E37" s="39">
        <v>923</v>
      </c>
      <c r="F37" s="39">
        <v>907</v>
      </c>
      <c r="G37" s="17">
        <f t="shared" si="2"/>
        <v>1830</v>
      </c>
      <c r="H37" s="39">
        <v>939</v>
      </c>
      <c r="I37" s="39">
        <v>916</v>
      </c>
      <c r="J37" s="17">
        <f t="shared" si="3"/>
        <v>1855</v>
      </c>
      <c r="K37" s="39">
        <v>905</v>
      </c>
      <c r="L37" s="39">
        <v>867</v>
      </c>
      <c r="M37" s="17">
        <f t="shared" si="4"/>
        <v>1772</v>
      </c>
      <c r="N37" s="39">
        <v>877</v>
      </c>
      <c r="O37" s="39">
        <v>862</v>
      </c>
      <c r="P37" s="17">
        <f t="shared" si="5"/>
        <v>1739</v>
      </c>
      <c r="Q37" s="39">
        <v>855</v>
      </c>
      <c r="R37" s="39">
        <v>851</v>
      </c>
      <c r="S37" s="39">
        <f t="shared" si="6"/>
        <v>1706</v>
      </c>
      <c r="T37" s="44">
        <f t="shared" si="7"/>
        <v>5462</v>
      </c>
      <c r="U37" s="44">
        <f t="shared" si="8"/>
        <v>5239</v>
      </c>
      <c r="V37" s="44">
        <f t="shared" si="9"/>
        <v>10701</v>
      </c>
      <c r="Y37" s="46"/>
      <c r="Z37" s="46"/>
      <c r="AS37" s="18"/>
      <c r="AT37" s="18"/>
      <c r="AU37" s="20"/>
      <c r="AV37" s="20"/>
      <c r="AX37" s="18"/>
      <c r="AY37" s="18"/>
      <c r="AZ37" s="18"/>
      <c r="BA37" s="20"/>
      <c r="BB37" s="20"/>
      <c r="BD37" s="18"/>
      <c r="BE37" s="18"/>
      <c r="BF37" s="18"/>
      <c r="BJ37" s="18"/>
      <c r="BK37" s="18"/>
      <c r="BL37" s="18"/>
    </row>
    <row r="38" spans="1:64" x14ac:dyDescent="0.25">
      <c r="A38" s="26" t="s">
        <v>69</v>
      </c>
      <c r="B38" s="39">
        <v>407</v>
      </c>
      <c r="C38" s="39">
        <v>394</v>
      </c>
      <c r="D38" s="46">
        <f t="shared" si="1"/>
        <v>801</v>
      </c>
      <c r="E38" s="39">
        <v>394</v>
      </c>
      <c r="F38" s="39">
        <v>393</v>
      </c>
      <c r="G38" s="17">
        <f t="shared" si="2"/>
        <v>787</v>
      </c>
      <c r="H38" s="39">
        <v>397</v>
      </c>
      <c r="I38" s="39">
        <v>349</v>
      </c>
      <c r="J38" s="17">
        <f t="shared" si="3"/>
        <v>746</v>
      </c>
      <c r="K38" s="39">
        <v>364</v>
      </c>
      <c r="L38" s="39">
        <v>394</v>
      </c>
      <c r="M38" s="17">
        <f t="shared" si="4"/>
        <v>758</v>
      </c>
      <c r="N38" s="39">
        <v>437</v>
      </c>
      <c r="O38" s="39">
        <v>363</v>
      </c>
      <c r="P38" s="17">
        <f t="shared" si="5"/>
        <v>800</v>
      </c>
      <c r="Q38" s="39">
        <v>397</v>
      </c>
      <c r="R38" s="39">
        <v>384</v>
      </c>
      <c r="S38" s="39">
        <f t="shared" si="6"/>
        <v>781</v>
      </c>
      <c r="T38" s="44">
        <f t="shared" si="7"/>
        <v>2396</v>
      </c>
      <c r="U38" s="44">
        <f t="shared" si="8"/>
        <v>2277</v>
      </c>
      <c r="V38" s="44">
        <f t="shared" si="9"/>
        <v>4673</v>
      </c>
      <c r="Y38" s="46"/>
      <c r="Z38" s="46"/>
      <c r="AS38" s="18"/>
      <c r="AT38" s="18"/>
      <c r="AU38" s="20"/>
      <c r="AV38" s="20"/>
      <c r="AX38" s="18"/>
      <c r="AY38" s="18"/>
      <c r="AZ38" s="18"/>
      <c r="BA38" s="20"/>
      <c r="BB38" s="20"/>
      <c r="BD38" s="18"/>
      <c r="BE38" s="18"/>
      <c r="BF38" s="18"/>
      <c r="BJ38" s="18"/>
      <c r="BK38" s="18"/>
      <c r="BL38" s="18"/>
    </row>
    <row r="39" spans="1:64" x14ac:dyDescent="0.25">
      <c r="A39" s="26" t="s">
        <v>70</v>
      </c>
      <c r="B39" s="39">
        <v>1400</v>
      </c>
      <c r="C39" s="39">
        <v>1310</v>
      </c>
      <c r="D39" s="46">
        <f t="shared" si="1"/>
        <v>2710</v>
      </c>
      <c r="E39" s="39">
        <v>1384</v>
      </c>
      <c r="F39" s="39">
        <v>1315</v>
      </c>
      <c r="G39" s="17">
        <f t="shared" si="2"/>
        <v>2699</v>
      </c>
      <c r="H39" s="39">
        <v>1351</v>
      </c>
      <c r="I39" s="39">
        <v>1318</v>
      </c>
      <c r="J39" s="17">
        <f t="shared" si="3"/>
        <v>2669</v>
      </c>
      <c r="K39" s="39">
        <v>1264</v>
      </c>
      <c r="L39" s="39">
        <v>1262</v>
      </c>
      <c r="M39" s="17">
        <f t="shared" si="4"/>
        <v>2526</v>
      </c>
      <c r="N39" s="39">
        <v>1269</v>
      </c>
      <c r="O39" s="39">
        <v>1188</v>
      </c>
      <c r="P39" s="17">
        <f t="shared" si="5"/>
        <v>2457</v>
      </c>
      <c r="Q39" s="39">
        <v>1209</v>
      </c>
      <c r="R39" s="39">
        <v>1161</v>
      </c>
      <c r="S39" s="39">
        <f t="shared" si="6"/>
        <v>2370</v>
      </c>
      <c r="T39" s="44">
        <f t="shared" si="7"/>
        <v>7877</v>
      </c>
      <c r="U39" s="44">
        <f t="shared" si="8"/>
        <v>7554</v>
      </c>
      <c r="V39" s="44">
        <f t="shared" si="9"/>
        <v>15431</v>
      </c>
      <c r="Y39" s="46"/>
      <c r="Z39" s="46"/>
      <c r="AS39" s="18"/>
      <c r="AT39" s="18"/>
      <c r="AU39" s="20"/>
      <c r="AV39" s="20"/>
      <c r="AX39" s="18"/>
      <c r="AY39" s="18"/>
      <c r="AZ39" s="18"/>
      <c r="BA39" s="20"/>
      <c r="BB39" s="20"/>
      <c r="BD39" s="18"/>
      <c r="BE39" s="18"/>
      <c r="BF39" s="18"/>
      <c r="BJ39" s="18"/>
      <c r="BK39" s="18"/>
      <c r="BL39" s="18"/>
    </row>
    <row r="40" spans="1:64" x14ac:dyDescent="0.25">
      <c r="A40" s="26" t="s">
        <v>71</v>
      </c>
      <c r="B40" s="39">
        <v>1485</v>
      </c>
      <c r="C40" s="39">
        <v>1374</v>
      </c>
      <c r="D40" s="46">
        <f t="shared" si="1"/>
        <v>2859</v>
      </c>
      <c r="E40" s="39">
        <v>1344</v>
      </c>
      <c r="F40" s="39">
        <v>1368</v>
      </c>
      <c r="G40" s="17">
        <f t="shared" si="2"/>
        <v>2712</v>
      </c>
      <c r="H40" s="39">
        <v>1356</v>
      </c>
      <c r="I40" s="39">
        <v>1352</v>
      </c>
      <c r="J40" s="17">
        <f t="shared" si="3"/>
        <v>2708</v>
      </c>
      <c r="K40" s="39">
        <v>1420</v>
      </c>
      <c r="L40" s="39">
        <v>1336</v>
      </c>
      <c r="M40" s="17">
        <f t="shared" si="4"/>
        <v>2756</v>
      </c>
      <c r="N40" s="39">
        <v>1282</v>
      </c>
      <c r="O40" s="39">
        <v>1278</v>
      </c>
      <c r="P40" s="17">
        <f t="shared" si="5"/>
        <v>2560</v>
      </c>
      <c r="Q40" s="39">
        <v>1257</v>
      </c>
      <c r="R40" s="39">
        <v>1279</v>
      </c>
      <c r="S40" s="39">
        <f t="shared" si="6"/>
        <v>2536</v>
      </c>
      <c r="T40" s="44">
        <f t="shared" si="7"/>
        <v>8144</v>
      </c>
      <c r="U40" s="44">
        <f t="shared" si="8"/>
        <v>7987</v>
      </c>
      <c r="V40" s="44">
        <f t="shared" si="9"/>
        <v>16131</v>
      </c>
      <c r="Y40" s="46"/>
      <c r="Z40" s="46"/>
      <c r="AS40" s="18"/>
      <c r="AT40" s="18"/>
      <c r="AU40" s="20"/>
      <c r="AV40" s="20"/>
      <c r="AX40" s="18"/>
      <c r="AY40" s="18"/>
      <c r="AZ40" s="18"/>
      <c r="BA40" s="20"/>
      <c r="BB40" s="20"/>
      <c r="BD40" s="18"/>
      <c r="BE40" s="18"/>
      <c r="BF40" s="18"/>
      <c r="BJ40" s="18"/>
      <c r="BK40" s="18"/>
      <c r="BL40" s="18"/>
    </row>
    <row r="41" spans="1:64" x14ac:dyDescent="0.25">
      <c r="A41" s="26" t="s">
        <v>72</v>
      </c>
      <c r="B41" s="39">
        <v>1027</v>
      </c>
      <c r="C41" s="39">
        <v>926</v>
      </c>
      <c r="D41" s="46">
        <f t="shared" si="1"/>
        <v>1953</v>
      </c>
      <c r="E41" s="39">
        <v>997</v>
      </c>
      <c r="F41" s="39">
        <v>947</v>
      </c>
      <c r="G41" s="17">
        <f t="shared" si="2"/>
        <v>1944</v>
      </c>
      <c r="H41" s="39">
        <v>977</v>
      </c>
      <c r="I41" s="39">
        <v>955</v>
      </c>
      <c r="J41" s="17">
        <f t="shared" si="3"/>
        <v>1932</v>
      </c>
      <c r="K41" s="39">
        <v>932</v>
      </c>
      <c r="L41" s="39">
        <v>913</v>
      </c>
      <c r="M41" s="17">
        <f t="shared" si="4"/>
        <v>1845</v>
      </c>
      <c r="N41" s="39">
        <v>1003</v>
      </c>
      <c r="O41" s="39">
        <v>947</v>
      </c>
      <c r="P41" s="17">
        <f t="shared" si="5"/>
        <v>1950</v>
      </c>
      <c r="Q41" s="39">
        <v>967</v>
      </c>
      <c r="R41" s="39">
        <v>970</v>
      </c>
      <c r="S41" s="39">
        <f t="shared" si="6"/>
        <v>1937</v>
      </c>
      <c r="T41" s="44">
        <f t="shared" si="7"/>
        <v>5903</v>
      </c>
      <c r="U41" s="44">
        <f t="shared" si="8"/>
        <v>5658</v>
      </c>
      <c r="V41" s="44">
        <f t="shared" si="9"/>
        <v>11561</v>
      </c>
      <c r="Y41" s="46"/>
      <c r="Z41" s="46"/>
      <c r="AS41" s="18"/>
      <c r="AT41" s="18"/>
      <c r="AU41" s="20"/>
      <c r="AV41" s="20"/>
      <c r="AX41" s="18"/>
      <c r="AY41" s="18"/>
      <c r="AZ41" s="18"/>
      <c r="BA41" s="20"/>
      <c r="BB41" s="20"/>
      <c r="BD41" s="18"/>
      <c r="BE41" s="18"/>
      <c r="BF41" s="18"/>
      <c r="BJ41" s="18"/>
      <c r="BK41" s="18"/>
      <c r="BL41" s="18"/>
    </row>
    <row r="42" spans="1:64" x14ac:dyDescent="0.25">
      <c r="A42" s="26" t="s">
        <v>73</v>
      </c>
      <c r="B42" s="39">
        <v>1373</v>
      </c>
      <c r="C42" s="39">
        <v>1294</v>
      </c>
      <c r="D42" s="46">
        <f t="shared" si="1"/>
        <v>2667</v>
      </c>
      <c r="E42" s="39">
        <v>1400</v>
      </c>
      <c r="F42" s="39">
        <v>1349</v>
      </c>
      <c r="G42" s="17">
        <f t="shared" si="2"/>
        <v>2749</v>
      </c>
      <c r="H42" s="39">
        <v>1373</v>
      </c>
      <c r="I42" s="39">
        <v>1346</v>
      </c>
      <c r="J42" s="17">
        <f t="shared" si="3"/>
        <v>2719</v>
      </c>
      <c r="K42" s="39">
        <v>1425</v>
      </c>
      <c r="L42" s="39">
        <v>1341</v>
      </c>
      <c r="M42" s="17">
        <f t="shared" si="4"/>
        <v>2766</v>
      </c>
      <c r="N42" s="39">
        <v>1330</v>
      </c>
      <c r="O42" s="39">
        <v>1322</v>
      </c>
      <c r="P42" s="17">
        <f t="shared" si="5"/>
        <v>2652</v>
      </c>
      <c r="Q42" s="39">
        <v>1417</v>
      </c>
      <c r="R42" s="39">
        <v>1334</v>
      </c>
      <c r="S42" s="39">
        <f t="shared" si="6"/>
        <v>2751</v>
      </c>
      <c r="T42" s="44">
        <f t="shared" si="7"/>
        <v>8318</v>
      </c>
      <c r="U42" s="44">
        <f t="shared" si="8"/>
        <v>7986</v>
      </c>
      <c r="V42" s="44">
        <f t="shared" si="9"/>
        <v>16304</v>
      </c>
      <c r="Y42" s="46"/>
      <c r="Z42" s="46"/>
      <c r="AS42" s="18"/>
      <c r="AT42" s="18"/>
      <c r="AU42" s="20"/>
      <c r="AV42" s="20"/>
      <c r="AX42" s="18"/>
      <c r="AY42" s="18"/>
      <c r="AZ42" s="18"/>
      <c r="BA42" s="20"/>
      <c r="BB42" s="20"/>
      <c r="BD42" s="18"/>
      <c r="BE42" s="18"/>
      <c r="BF42" s="18"/>
      <c r="BJ42" s="18"/>
      <c r="BK42" s="18"/>
      <c r="BL42" s="18"/>
    </row>
    <row r="43" spans="1:64" x14ac:dyDescent="0.25">
      <c r="A43" s="26" t="s">
        <v>74</v>
      </c>
      <c r="B43" s="39">
        <v>50</v>
      </c>
      <c r="C43" s="39">
        <v>54</v>
      </c>
      <c r="D43" s="46">
        <f t="shared" si="1"/>
        <v>104</v>
      </c>
      <c r="E43" s="39">
        <v>39</v>
      </c>
      <c r="F43" s="39">
        <v>51</v>
      </c>
      <c r="G43" s="17">
        <f t="shared" si="2"/>
        <v>90</v>
      </c>
      <c r="H43" s="39">
        <v>58</v>
      </c>
      <c r="I43" s="39">
        <v>54</v>
      </c>
      <c r="J43" s="17">
        <f t="shared" si="3"/>
        <v>112</v>
      </c>
      <c r="K43" s="39">
        <v>70</v>
      </c>
      <c r="L43" s="39">
        <v>63</v>
      </c>
      <c r="M43" s="17">
        <f t="shared" si="4"/>
        <v>133</v>
      </c>
      <c r="N43" s="39">
        <v>59</v>
      </c>
      <c r="O43" s="39">
        <v>45</v>
      </c>
      <c r="P43" s="17">
        <f t="shared" si="5"/>
        <v>104</v>
      </c>
      <c r="Q43" s="39">
        <v>66</v>
      </c>
      <c r="R43" s="39">
        <v>64</v>
      </c>
      <c r="S43" s="39">
        <f t="shared" si="6"/>
        <v>130</v>
      </c>
      <c r="T43" s="44">
        <f t="shared" si="7"/>
        <v>342</v>
      </c>
      <c r="U43" s="44">
        <f t="shared" si="8"/>
        <v>331</v>
      </c>
      <c r="V43" s="44">
        <f t="shared" si="9"/>
        <v>673</v>
      </c>
      <c r="Y43" s="46"/>
      <c r="Z43" s="46"/>
      <c r="AS43" s="18"/>
      <c r="AT43" s="18"/>
      <c r="AU43" s="20"/>
      <c r="AV43" s="20"/>
      <c r="AX43" s="18"/>
      <c r="AY43" s="18"/>
      <c r="AZ43" s="18"/>
      <c r="BA43" s="20"/>
      <c r="BB43" s="20"/>
      <c r="BD43" s="18"/>
      <c r="BE43" s="18"/>
      <c r="BF43" s="18"/>
      <c r="BJ43" s="18"/>
      <c r="BK43" s="18"/>
      <c r="BL43" s="18"/>
    </row>
    <row r="44" spans="1:64" x14ac:dyDescent="0.25">
      <c r="A44" s="26" t="s">
        <v>75</v>
      </c>
      <c r="B44" s="39">
        <v>971</v>
      </c>
      <c r="C44" s="39">
        <v>919</v>
      </c>
      <c r="D44" s="46">
        <f t="shared" si="1"/>
        <v>1890</v>
      </c>
      <c r="E44" s="39">
        <v>906</v>
      </c>
      <c r="F44" s="39">
        <v>972</v>
      </c>
      <c r="G44" s="17">
        <f t="shared" si="2"/>
        <v>1878</v>
      </c>
      <c r="H44" s="39">
        <v>960</v>
      </c>
      <c r="I44" s="39">
        <v>949</v>
      </c>
      <c r="J44" s="17">
        <f t="shared" si="3"/>
        <v>1909</v>
      </c>
      <c r="K44" s="39">
        <v>952</v>
      </c>
      <c r="L44" s="39">
        <v>899</v>
      </c>
      <c r="M44" s="17">
        <f t="shared" si="4"/>
        <v>1851</v>
      </c>
      <c r="N44" s="39">
        <v>907</v>
      </c>
      <c r="O44" s="39">
        <v>902</v>
      </c>
      <c r="P44" s="17">
        <f t="shared" si="5"/>
        <v>1809</v>
      </c>
      <c r="Q44" s="39">
        <v>827</v>
      </c>
      <c r="R44" s="39">
        <v>811</v>
      </c>
      <c r="S44" s="39">
        <f t="shared" si="6"/>
        <v>1638</v>
      </c>
      <c r="T44" s="44">
        <f t="shared" si="7"/>
        <v>5523</v>
      </c>
      <c r="U44" s="44">
        <f t="shared" si="8"/>
        <v>5452</v>
      </c>
      <c r="V44" s="44">
        <f t="shared" si="9"/>
        <v>10975</v>
      </c>
      <c r="Y44" s="46"/>
      <c r="Z44" s="46"/>
      <c r="AS44" s="18"/>
      <c r="AT44" s="18"/>
      <c r="AU44" s="20"/>
      <c r="AV44" s="20"/>
      <c r="AX44" s="18"/>
      <c r="AY44" s="18"/>
      <c r="AZ44" s="18"/>
      <c r="BA44" s="20"/>
      <c r="BB44" s="20"/>
      <c r="BD44" s="18"/>
      <c r="BE44" s="18"/>
      <c r="BF44" s="18"/>
      <c r="BJ44" s="18"/>
      <c r="BK44" s="18"/>
      <c r="BL44" s="18"/>
    </row>
    <row r="45" spans="1:64" x14ac:dyDescent="0.25">
      <c r="A45" s="26" t="s">
        <v>76</v>
      </c>
      <c r="B45" s="39">
        <v>66</v>
      </c>
      <c r="C45" s="39">
        <v>36</v>
      </c>
      <c r="D45" s="46">
        <f t="shared" si="1"/>
        <v>102</v>
      </c>
      <c r="E45" s="39">
        <v>56</v>
      </c>
      <c r="F45" s="39">
        <v>49</v>
      </c>
      <c r="G45" s="17">
        <f t="shared" si="2"/>
        <v>105</v>
      </c>
      <c r="H45" s="39">
        <v>42</v>
      </c>
      <c r="I45" s="39">
        <v>54</v>
      </c>
      <c r="J45" s="17">
        <f t="shared" si="3"/>
        <v>96</v>
      </c>
      <c r="K45" s="39">
        <v>51</v>
      </c>
      <c r="L45" s="39">
        <v>42</v>
      </c>
      <c r="M45" s="17">
        <f t="shared" si="4"/>
        <v>93</v>
      </c>
      <c r="N45" s="39">
        <v>45</v>
      </c>
      <c r="O45" s="39">
        <v>75</v>
      </c>
      <c r="P45" s="17">
        <f t="shared" si="5"/>
        <v>120</v>
      </c>
      <c r="Q45" s="39">
        <v>46</v>
      </c>
      <c r="R45" s="39">
        <v>58</v>
      </c>
      <c r="S45" s="39">
        <f t="shared" si="6"/>
        <v>104</v>
      </c>
      <c r="T45" s="44">
        <f t="shared" si="7"/>
        <v>306</v>
      </c>
      <c r="U45" s="44">
        <f t="shared" si="8"/>
        <v>314</v>
      </c>
      <c r="V45" s="44">
        <f t="shared" si="9"/>
        <v>620</v>
      </c>
      <c r="Y45" s="46"/>
      <c r="Z45" s="46"/>
      <c r="AS45" s="18"/>
      <c r="AT45" s="18"/>
      <c r="AU45" s="20"/>
      <c r="AV45" s="20"/>
      <c r="AX45" s="18"/>
      <c r="AY45" s="18"/>
      <c r="AZ45" s="18"/>
      <c r="BA45" s="20"/>
      <c r="BB45" s="20"/>
      <c r="BD45" s="18"/>
      <c r="BE45" s="18"/>
      <c r="BF45" s="18"/>
      <c r="BJ45" s="18"/>
      <c r="BK45" s="18"/>
      <c r="BL45" s="18"/>
    </row>
    <row r="46" spans="1:64" x14ac:dyDescent="0.25">
      <c r="A46" s="26" t="s">
        <v>77</v>
      </c>
      <c r="B46" s="39">
        <v>2239</v>
      </c>
      <c r="C46" s="39">
        <v>2184</v>
      </c>
      <c r="D46" s="46">
        <f t="shared" si="1"/>
        <v>4423</v>
      </c>
      <c r="E46" s="39">
        <v>2186</v>
      </c>
      <c r="F46" s="39">
        <v>2059</v>
      </c>
      <c r="G46" s="17">
        <f t="shared" si="2"/>
        <v>4245</v>
      </c>
      <c r="H46" s="39">
        <v>2129</v>
      </c>
      <c r="I46" s="39">
        <v>2127</v>
      </c>
      <c r="J46" s="17">
        <f t="shared" si="3"/>
        <v>4256</v>
      </c>
      <c r="K46" s="39">
        <v>2210</v>
      </c>
      <c r="L46" s="39">
        <v>2126</v>
      </c>
      <c r="M46" s="17">
        <f t="shared" si="4"/>
        <v>4336</v>
      </c>
      <c r="N46" s="39">
        <v>2159</v>
      </c>
      <c r="O46" s="39">
        <v>2077</v>
      </c>
      <c r="P46" s="17">
        <f t="shared" si="5"/>
        <v>4236</v>
      </c>
      <c r="Q46" s="39">
        <v>2156</v>
      </c>
      <c r="R46" s="39">
        <v>2059</v>
      </c>
      <c r="S46" s="39">
        <f t="shared" si="6"/>
        <v>4215</v>
      </c>
      <c r="T46" s="44">
        <f t="shared" si="7"/>
        <v>13079</v>
      </c>
      <c r="U46" s="44">
        <f t="shared" si="8"/>
        <v>12632</v>
      </c>
      <c r="V46" s="44">
        <f t="shared" si="9"/>
        <v>25711</v>
      </c>
      <c r="Y46" s="46"/>
      <c r="Z46" s="46"/>
      <c r="AS46" s="18"/>
      <c r="AT46" s="18"/>
      <c r="AU46" s="20"/>
      <c r="AV46" s="20"/>
      <c r="AX46" s="18"/>
      <c r="AY46" s="18"/>
      <c r="AZ46" s="18"/>
      <c r="BA46" s="20"/>
      <c r="BB46" s="20"/>
      <c r="BD46" s="18"/>
      <c r="BE46" s="18"/>
      <c r="BF46" s="18"/>
      <c r="BJ46" s="18"/>
      <c r="BK46" s="18"/>
      <c r="BL46" s="18"/>
    </row>
    <row r="47" spans="1:64" x14ac:dyDescent="0.25">
      <c r="A47" s="26" t="s">
        <v>78</v>
      </c>
      <c r="B47" s="39">
        <v>126</v>
      </c>
      <c r="C47" s="39">
        <v>105</v>
      </c>
      <c r="D47" s="46">
        <f t="shared" si="1"/>
        <v>231</v>
      </c>
      <c r="E47" s="39">
        <v>129</v>
      </c>
      <c r="F47" s="39">
        <v>106</v>
      </c>
      <c r="G47" s="17">
        <f t="shared" si="2"/>
        <v>235</v>
      </c>
      <c r="H47" s="39">
        <v>110</v>
      </c>
      <c r="I47" s="39">
        <v>121</v>
      </c>
      <c r="J47" s="17">
        <f t="shared" si="3"/>
        <v>231</v>
      </c>
      <c r="K47" s="39">
        <v>111</v>
      </c>
      <c r="L47" s="39">
        <v>96</v>
      </c>
      <c r="M47" s="17">
        <f t="shared" si="4"/>
        <v>207</v>
      </c>
      <c r="N47" s="39">
        <v>88</v>
      </c>
      <c r="O47" s="39">
        <v>111</v>
      </c>
      <c r="P47" s="17">
        <f t="shared" si="5"/>
        <v>199</v>
      </c>
      <c r="Q47" s="39">
        <v>116</v>
      </c>
      <c r="R47" s="39">
        <v>116</v>
      </c>
      <c r="S47" s="39">
        <f t="shared" si="6"/>
        <v>232</v>
      </c>
      <c r="T47" s="44">
        <f t="shared" si="7"/>
        <v>680</v>
      </c>
      <c r="U47" s="44">
        <f t="shared" si="8"/>
        <v>655</v>
      </c>
      <c r="V47" s="44">
        <f t="shared" si="9"/>
        <v>1335</v>
      </c>
      <c r="Y47" s="46"/>
      <c r="Z47" s="46"/>
      <c r="AS47" s="18"/>
      <c r="AT47" s="18"/>
      <c r="AU47" s="20"/>
      <c r="AV47" s="20"/>
      <c r="AX47" s="18"/>
      <c r="AY47" s="18"/>
      <c r="AZ47" s="18"/>
      <c r="BA47" s="20"/>
      <c r="BB47" s="20"/>
      <c r="BD47" s="18"/>
      <c r="BE47" s="18"/>
      <c r="BF47" s="18"/>
      <c r="BJ47" s="18"/>
      <c r="BK47" s="18"/>
      <c r="BL47" s="18"/>
    </row>
    <row r="48" spans="1:64" x14ac:dyDescent="0.25">
      <c r="A48" s="26" t="s">
        <v>79</v>
      </c>
      <c r="B48" s="39">
        <v>321</v>
      </c>
      <c r="C48" s="39">
        <v>338</v>
      </c>
      <c r="D48" s="46">
        <f t="shared" si="1"/>
        <v>659</v>
      </c>
      <c r="E48" s="39">
        <v>356</v>
      </c>
      <c r="F48" s="39">
        <v>343</v>
      </c>
      <c r="G48" s="17">
        <f t="shared" si="2"/>
        <v>699</v>
      </c>
      <c r="H48" s="39">
        <v>362</v>
      </c>
      <c r="I48" s="39">
        <v>324</v>
      </c>
      <c r="J48" s="17">
        <f t="shared" si="3"/>
        <v>686</v>
      </c>
      <c r="K48" s="39">
        <v>327</v>
      </c>
      <c r="L48" s="39">
        <v>313</v>
      </c>
      <c r="M48" s="17">
        <f t="shared" si="4"/>
        <v>640</v>
      </c>
      <c r="N48" s="39">
        <v>326</v>
      </c>
      <c r="O48" s="39">
        <v>303</v>
      </c>
      <c r="P48" s="17">
        <f t="shared" si="5"/>
        <v>629</v>
      </c>
      <c r="Q48" s="39">
        <v>310</v>
      </c>
      <c r="R48" s="39">
        <v>319</v>
      </c>
      <c r="S48" s="39">
        <f t="shared" si="6"/>
        <v>629</v>
      </c>
      <c r="T48" s="44">
        <f t="shared" si="7"/>
        <v>2002</v>
      </c>
      <c r="U48" s="44">
        <f t="shared" si="8"/>
        <v>1940</v>
      </c>
      <c r="V48" s="44">
        <f t="shared" si="9"/>
        <v>3942</v>
      </c>
      <c r="Y48" s="46"/>
      <c r="Z48" s="46"/>
      <c r="AS48" s="18"/>
      <c r="AT48" s="18"/>
      <c r="AU48" s="20"/>
      <c r="AV48" s="20"/>
      <c r="AX48" s="18"/>
      <c r="AY48" s="18"/>
      <c r="AZ48" s="18"/>
      <c r="BA48" s="20"/>
      <c r="BB48" s="20"/>
      <c r="BD48" s="18"/>
      <c r="BE48" s="18"/>
      <c r="BF48" s="18"/>
      <c r="BJ48" s="18"/>
      <c r="BK48" s="18"/>
      <c r="BL48" s="18"/>
    </row>
    <row r="49" spans="1:64" x14ac:dyDescent="0.25">
      <c r="A49" s="26" t="s">
        <v>80</v>
      </c>
      <c r="B49" s="39">
        <v>196</v>
      </c>
      <c r="C49" s="39">
        <v>177</v>
      </c>
      <c r="D49" s="46">
        <f t="shared" si="1"/>
        <v>373</v>
      </c>
      <c r="E49" s="39">
        <v>223</v>
      </c>
      <c r="F49" s="39">
        <v>209</v>
      </c>
      <c r="G49" s="17">
        <f t="shared" si="2"/>
        <v>432</v>
      </c>
      <c r="H49" s="39">
        <v>207</v>
      </c>
      <c r="I49" s="39">
        <v>184</v>
      </c>
      <c r="J49" s="17">
        <f t="shared" si="3"/>
        <v>391</v>
      </c>
      <c r="K49" s="39">
        <v>214</v>
      </c>
      <c r="L49" s="39">
        <v>214</v>
      </c>
      <c r="M49" s="17">
        <f t="shared" si="4"/>
        <v>428</v>
      </c>
      <c r="N49" s="39">
        <v>207</v>
      </c>
      <c r="O49" s="39">
        <v>203</v>
      </c>
      <c r="P49" s="17">
        <f t="shared" si="5"/>
        <v>410</v>
      </c>
      <c r="Q49" s="39">
        <v>197</v>
      </c>
      <c r="R49" s="39">
        <v>219</v>
      </c>
      <c r="S49" s="39">
        <f t="shared" si="6"/>
        <v>416</v>
      </c>
      <c r="T49" s="44">
        <f t="shared" si="7"/>
        <v>1244</v>
      </c>
      <c r="U49" s="44">
        <f t="shared" si="8"/>
        <v>1206</v>
      </c>
      <c r="V49" s="44">
        <f t="shared" si="9"/>
        <v>2450</v>
      </c>
      <c r="Y49" s="46"/>
      <c r="Z49" s="46"/>
      <c r="AS49" s="18"/>
      <c r="AT49" s="18"/>
      <c r="AU49" s="20"/>
      <c r="AV49" s="20"/>
      <c r="AX49" s="18"/>
      <c r="AY49" s="18"/>
      <c r="AZ49" s="18"/>
      <c r="BA49" s="20"/>
      <c r="BB49" s="20"/>
      <c r="BD49" s="18"/>
      <c r="BE49" s="18"/>
      <c r="BF49" s="18"/>
      <c r="BJ49" s="18"/>
      <c r="BK49" s="18"/>
      <c r="BL49" s="18"/>
    </row>
    <row r="50" spans="1:64" x14ac:dyDescent="0.25">
      <c r="A50" s="26" t="s">
        <v>81</v>
      </c>
      <c r="B50" s="39">
        <v>514</v>
      </c>
      <c r="C50" s="39">
        <v>485</v>
      </c>
      <c r="D50" s="46">
        <f t="shared" si="1"/>
        <v>999</v>
      </c>
      <c r="E50" s="39">
        <v>506</v>
      </c>
      <c r="F50" s="39">
        <v>442</v>
      </c>
      <c r="G50" s="17">
        <f t="shared" si="2"/>
        <v>948</v>
      </c>
      <c r="H50" s="39">
        <v>457</v>
      </c>
      <c r="I50" s="39">
        <v>449</v>
      </c>
      <c r="J50" s="17">
        <f t="shared" si="3"/>
        <v>906</v>
      </c>
      <c r="K50" s="39">
        <v>436</v>
      </c>
      <c r="L50" s="39">
        <v>479</v>
      </c>
      <c r="M50" s="17">
        <f t="shared" si="4"/>
        <v>915</v>
      </c>
      <c r="N50" s="39">
        <v>473</v>
      </c>
      <c r="O50" s="39">
        <v>463</v>
      </c>
      <c r="P50" s="17">
        <f t="shared" si="5"/>
        <v>936</v>
      </c>
      <c r="Q50" s="39">
        <v>466</v>
      </c>
      <c r="R50" s="39">
        <v>472</v>
      </c>
      <c r="S50" s="39">
        <f t="shared" si="6"/>
        <v>938</v>
      </c>
      <c r="T50" s="44">
        <f t="shared" si="7"/>
        <v>2852</v>
      </c>
      <c r="U50" s="44">
        <f t="shared" si="8"/>
        <v>2790</v>
      </c>
      <c r="V50" s="44">
        <f t="shared" si="9"/>
        <v>5642</v>
      </c>
      <c r="Y50" s="46"/>
      <c r="Z50" s="46"/>
      <c r="AS50" s="18"/>
      <c r="AT50" s="18"/>
      <c r="AU50" s="20"/>
      <c r="AV50" s="20"/>
      <c r="AX50" s="18"/>
      <c r="AY50" s="18"/>
      <c r="AZ50" s="18"/>
      <c r="BA50" s="20"/>
      <c r="BB50" s="20"/>
      <c r="BD50" s="18"/>
      <c r="BE50" s="18"/>
      <c r="BF50" s="18"/>
      <c r="BJ50" s="18"/>
      <c r="BK50" s="18"/>
      <c r="BL50" s="18"/>
    </row>
    <row r="51" spans="1:64" x14ac:dyDescent="0.25">
      <c r="A51" s="26" t="s">
        <v>82</v>
      </c>
      <c r="B51" s="39">
        <v>1427</v>
      </c>
      <c r="C51" s="39">
        <v>1402</v>
      </c>
      <c r="D51" s="46">
        <f t="shared" si="1"/>
        <v>2829</v>
      </c>
      <c r="E51" s="39">
        <v>1417</v>
      </c>
      <c r="F51" s="39">
        <v>1434</v>
      </c>
      <c r="G51" s="17">
        <f t="shared" si="2"/>
        <v>2851</v>
      </c>
      <c r="H51" s="39">
        <v>1375</v>
      </c>
      <c r="I51" s="39">
        <v>1453</v>
      </c>
      <c r="J51" s="17">
        <f t="shared" si="3"/>
        <v>2828</v>
      </c>
      <c r="K51" s="39">
        <v>1448</v>
      </c>
      <c r="L51" s="39">
        <v>1298</v>
      </c>
      <c r="M51" s="17">
        <f t="shared" si="4"/>
        <v>2746</v>
      </c>
      <c r="N51" s="39">
        <v>1443</v>
      </c>
      <c r="O51" s="39">
        <v>1438</v>
      </c>
      <c r="P51" s="17">
        <f t="shared" si="5"/>
        <v>2881</v>
      </c>
      <c r="Q51" s="39">
        <v>1345</v>
      </c>
      <c r="R51" s="39">
        <v>1408</v>
      </c>
      <c r="S51" s="39">
        <f t="shared" si="6"/>
        <v>2753</v>
      </c>
      <c r="T51" s="44">
        <f t="shared" si="7"/>
        <v>8455</v>
      </c>
      <c r="U51" s="44">
        <f t="shared" si="8"/>
        <v>8433</v>
      </c>
      <c r="V51" s="44">
        <f t="shared" si="9"/>
        <v>16888</v>
      </c>
      <c r="Y51" s="46"/>
      <c r="Z51" s="46"/>
      <c r="AS51" s="18"/>
      <c r="AT51" s="18"/>
      <c r="AU51" s="20"/>
      <c r="AV51" s="20"/>
      <c r="AX51" s="18"/>
      <c r="AY51" s="18"/>
      <c r="AZ51" s="18"/>
      <c r="BA51" s="20"/>
      <c r="BB51" s="20"/>
      <c r="BD51" s="18"/>
      <c r="BE51" s="18"/>
      <c r="BF51" s="18"/>
      <c r="BJ51" s="18"/>
      <c r="BK51" s="18"/>
      <c r="BL51" s="18"/>
    </row>
    <row r="52" spans="1:64" x14ac:dyDescent="0.25">
      <c r="A52" s="26" t="s">
        <v>83</v>
      </c>
      <c r="B52" s="39">
        <v>221</v>
      </c>
      <c r="C52" s="39">
        <v>227</v>
      </c>
      <c r="D52" s="46">
        <f t="shared" si="1"/>
        <v>448</v>
      </c>
      <c r="E52" s="39">
        <v>230</v>
      </c>
      <c r="F52" s="39">
        <v>206</v>
      </c>
      <c r="G52" s="17">
        <f t="shared" si="2"/>
        <v>436</v>
      </c>
      <c r="H52" s="39">
        <v>226</v>
      </c>
      <c r="I52" s="39">
        <v>215</v>
      </c>
      <c r="J52" s="17">
        <f t="shared" si="3"/>
        <v>441</v>
      </c>
      <c r="K52" s="39">
        <v>208</v>
      </c>
      <c r="L52" s="39">
        <v>219</v>
      </c>
      <c r="M52" s="17">
        <f t="shared" si="4"/>
        <v>427</v>
      </c>
      <c r="N52" s="39">
        <v>207</v>
      </c>
      <c r="O52" s="39">
        <v>242</v>
      </c>
      <c r="P52" s="17">
        <f t="shared" si="5"/>
        <v>449</v>
      </c>
      <c r="Q52" s="39">
        <v>212</v>
      </c>
      <c r="R52" s="39">
        <v>227</v>
      </c>
      <c r="S52" s="39">
        <f t="shared" si="6"/>
        <v>439</v>
      </c>
      <c r="T52" s="44">
        <f t="shared" si="7"/>
        <v>1304</v>
      </c>
      <c r="U52" s="44">
        <f t="shared" si="8"/>
        <v>1336</v>
      </c>
      <c r="V52" s="44">
        <f t="shared" si="9"/>
        <v>2640</v>
      </c>
      <c r="Y52" s="46"/>
      <c r="Z52" s="46"/>
      <c r="AS52" s="18"/>
      <c r="AT52" s="18"/>
      <c r="AU52" s="20"/>
      <c r="AV52" s="20"/>
      <c r="AX52" s="18"/>
      <c r="AY52" s="18"/>
      <c r="AZ52" s="18"/>
      <c r="BA52" s="20"/>
      <c r="BB52" s="20"/>
      <c r="BD52" s="18"/>
      <c r="BE52" s="18"/>
      <c r="BF52" s="18"/>
      <c r="BJ52" s="18"/>
      <c r="BK52" s="18"/>
      <c r="BL52" s="18"/>
    </row>
    <row r="53" spans="1:64" x14ac:dyDescent="0.25">
      <c r="A53" s="26" t="s">
        <v>84</v>
      </c>
      <c r="B53" s="39">
        <v>674</v>
      </c>
      <c r="C53" s="39">
        <v>630</v>
      </c>
      <c r="D53" s="46">
        <f t="shared" si="1"/>
        <v>1304</v>
      </c>
      <c r="E53" s="39">
        <v>661</v>
      </c>
      <c r="F53" s="39">
        <v>648</v>
      </c>
      <c r="G53" s="17">
        <f t="shared" si="2"/>
        <v>1309</v>
      </c>
      <c r="H53" s="39">
        <v>629</v>
      </c>
      <c r="I53" s="39">
        <v>629</v>
      </c>
      <c r="J53" s="17">
        <f t="shared" si="3"/>
        <v>1258</v>
      </c>
      <c r="K53" s="39">
        <v>632</v>
      </c>
      <c r="L53" s="39">
        <v>629</v>
      </c>
      <c r="M53" s="17">
        <f t="shared" si="4"/>
        <v>1261</v>
      </c>
      <c r="N53" s="39">
        <v>674</v>
      </c>
      <c r="O53" s="39">
        <v>630</v>
      </c>
      <c r="P53" s="17">
        <f t="shared" si="5"/>
        <v>1304</v>
      </c>
      <c r="Q53" s="39">
        <v>662</v>
      </c>
      <c r="R53" s="39">
        <v>579</v>
      </c>
      <c r="S53" s="39">
        <f t="shared" si="6"/>
        <v>1241</v>
      </c>
      <c r="T53" s="44">
        <f t="shared" si="7"/>
        <v>3932</v>
      </c>
      <c r="U53" s="44">
        <f t="shared" si="8"/>
        <v>3745</v>
      </c>
      <c r="V53" s="44">
        <f t="shared" si="9"/>
        <v>7677</v>
      </c>
      <c r="Y53" s="46"/>
      <c r="Z53" s="46"/>
      <c r="AS53" s="18"/>
      <c r="AT53" s="18"/>
      <c r="AU53" s="20"/>
      <c r="AV53" s="20"/>
      <c r="AX53" s="18"/>
      <c r="AY53" s="18"/>
      <c r="AZ53" s="18"/>
      <c r="BA53" s="20"/>
      <c r="BB53" s="20"/>
      <c r="BD53" s="18"/>
      <c r="BE53" s="18"/>
      <c r="BF53" s="18"/>
      <c r="BJ53" s="18"/>
      <c r="BK53" s="18"/>
      <c r="BL53" s="18"/>
    </row>
    <row r="54" spans="1:64" x14ac:dyDescent="0.25">
      <c r="A54" s="26" t="s">
        <v>85</v>
      </c>
      <c r="B54" s="39">
        <v>110</v>
      </c>
      <c r="C54" s="39">
        <v>89</v>
      </c>
      <c r="D54" s="46">
        <f t="shared" si="1"/>
        <v>199</v>
      </c>
      <c r="E54" s="39">
        <v>118</v>
      </c>
      <c r="F54" s="39">
        <v>120</v>
      </c>
      <c r="G54" s="17">
        <f t="shared" si="2"/>
        <v>238</v>
      </c>
      <c r="H54" s="39">
        <v>119</v>
      </c>
      <c r="I54" s="39">
        <v>119</v>
      </c>
      <c r="J54" s="17">
        <f t="shared" si="3"/>
        <v>238</v>
      </c>
      <c r="K54" s="39">
        <v>134</v>
      </c>
      <c r="L54" s="39">
        <v>125</v>
      </c>
      <c r="M54" s="17">
        <f t="shared" si="4"/>
        <v>259</v>
      </c>
      <c r="N54" s="39">
        <v>109</v>
      </c>
      <c r="O54" s="39">
        <v>105</v>
      </c>
      <c r="P54" s="17">
        <f t="shared" si="5"/>
        <v>214</v>
      </c>
      <c r="Q54" s="39">
        <v>109</v>
      </c>
      <c r="R54" s="39">
        <v>102</v>
      </c>
      <c r="S54" s="39">
        <f t="shared" si="6"/>
        <v>211</v>
      </c>
      <c r="T54" s="44">
        <f t="shared" si="7"/>
        <v>699</v>
      </c>
      <c r="U54" s="44">
        <f t="shared" si="8"/>
        <v>660</v>
      </c>
      <c r="V54" s="44">
        <f t="shared" si="9"/>
        <v>1359</v>
      </c>
      <c r="Y54" s="46"/>
      <c r="Z54" s="46"/>
      <c r="AS54" s="18"/>
      <c r="AT54" s="18"/>
      <c r="AU54" s="20"/>
      <c r="AV54" s="20"/>
      <c r="AX54" s="18"/>
      <c r="AY54" s="18"/>
      <c r="AZ54" s="18"/>
      <c r="BA54" s="20"/>
      <c r="BB54" s="20"/>
      <c r="BD54" s="18"/>
      <c r="BE54" s="18"/>
      <c r="BF54" s="18"/>
      <c r="BJ54" s="18"/>
      <c r="BK54" s="18"/>
      <c r="BL54" s="18"/>
    </row>
    <row r="55" spans="1:64" x14ac:dyDescent="0.25">
      <c r="A55" s="26" t="s">
        <v>86</v>
      </c>
      <c r="B55" s="39">
        <v>652</v>
      </c>
      <c r="C55" s="39">
        <v>726</v>
      </c>
      <c r="D55" s="46">
        <f t="shared" si="1"/>
        <v>1378</v>
      </c>
      <c r="E55" s="39">
        <v>662</v>
      </c>
      <c r="F55" s="39">
        <v>698</v>
      </c>
      <c r="G55" s="17">
        <f t="shared" si="2"/>
        <v>1360</v>
      </c>
      <c r="H55" s="39">
        <v>705</v>
      </c>
      <c r="I55" s="39">
        <v>668</v>
      </c>
      <c r="J55" s="17">
        <f t="shared" si="3"/>
        <v>1373</v>
      </c>
      <c r="K55" s="39">
        <v>705</v>
      </c>
      <c r="L55" s="39">
        <v>691</v>
      </c>
      <c r="M55" s="17">
        <f t="shared" si="4"/>
        <v>1396</v>
      </c>
      <c r="N55" s="39">
        <v>695</v>
      </c>
      <c r="O55" s="39">
        <v>599</v>
      </c>
      <c r="P55" s="17">
        <f t="shared" si="5"/>
        <v>1294</v>
      </c>
      <c r="Q55" s="39">
        <v>684</v>
      </c>
      <c r="R55" s="39">
        <v>656</v>
      </c>
      <c r="S55" s="39">
        <f t="shared" si="6"/>
        <v>1340</v>
      </c>
      <c r="T55" s="44">
        <f t="shared" si="7"/>
        <v>4103</v>
      </c>
      <c r="U55" s="44">
        <f t="shared" si="8"/>
        <v>4038</v>
      </c>
      <c r="V55" s="44">
        <f t="shared" si="9"/>
        <v>8141</v>
      </c>
      <c r="Y55" s="46"/>
      <c r="Z55" s="46"/>
      <c r="AS55" s="18"/>
      <c r="AT55" s="18"/>
      <c r="AU55" s="20"/>
      <c r="AV55" s="20"/>
      <c r="AX55" s="18"/>
      <c r="AY55" s="18"/>
      <c r="AZ55" s="18"/>
      <c r="BA55" s="20"/>
      <c r="BB55" s="20"/>
      <c r="BD55" s="18"/>
      <c r="BE55" s="18"/>
      <c r="BF55" s="18"/>
      <c r="BJ55" s="18"/>
      <c r="BK55" s="18"/>
      <c r="BL55" s="18"/>
    </row>
    <row r="56" spans="1:64" ht="16.5" thickBot="1" x14ac:dyDescent="0.3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Y56" s="46"/>
      <c r="Z56" s="46"/>
    </row>
    <row r="57" spans="1:64" ht="16.5" thickBot="1" x14ac:dyDescent="0.3">
      <c r="A57" s="63" t="s">
        <v>17</v>
      </c>
      <c r="B57" s="66" t="s">
        <v>96</v>
      </c>
      <c r="C57" s="66"/>
      <c r="D57" s="66"/>
      <c r="E57" s="66" t="s">
        <v>97</v>
      </c>
      <c r="F57" s="66"/>
      <c r="G57" s="66"/>
      <c r="H57" s="66" t="s">
        <v>98</v>
      </c>
      <c r="I57" s="66"/>
      <c r="J57" s="66"/>
      <c r="K57" s="66" t="s">
        <v>99</v>
      </c>
      <c r="L57" s="66"/>
      <c r="M57" s="66"/>
      <c r="N57" s="66" t="s">
        <v>100</v>
      </c>
      <c r="O57" s="66"/>
      <c r="P57" s="66"/>
      <c r="Q57" s="66" t="s">
        <v>101</v>
      </c>
      <c r="R57" s="66"/>
      <c r="S57" s="66"/>
      <c r="T57" s="66" t="s">
        <v>27</v>
      </c>
      <c r="U57" s="66"/>
      <c r="V57" s="66"/>
      <c r="Y57" s="46"/>
      <c r="Z57" s="46"/>
    </row>
    <row r="58" spans="1:64" x14ac:dyDescent="0.25">
      <c r="A58" s="64"/>
      <c r="B58" s="38" t="s">
        <v>1</v>
      </c>
      <c r="C58" s="38" t="s">
        <v>28</v>
      </c>
      <c r="D58" s="38" t="s">
        <v>3</v>
      </c>
      <c r="E58" s="38" t="s">
        <v>1</v>
      </c>
      <c r="F58" s="38" t="s">
        <v>28</v>
      </c>
      <c r="G58" s="38" t="s">
        <v>3</v>
      </c>
      <c r="H58" s="38" t="s">
        <v>1</v>
      </c>
      <c r="I58" s="38" t="s">
        <v>28</v>
      </c>
      <c r="J58" s="38" t="s">
        <v>3</v>
      </c>
      <c r="K58" s="38" t="s">
        <v>1</v>
      </c>
      <c r="L58" s="38" t="s">
        <v>28</v>
      </c>
      <c r="M58" s="38" t="s">
        <v>3</v>
      </c>
      <c r="N58" s="38" t="s">
        <v>1</v>
      </c>
      <c r="O58" s="38" t="s">
        <v>28</v>
      </c>
      <c r="P58" s="38" t="s">
        <v>3</v>
      </c>
      <c r="Q58" s="38" t="s">
        <v>1</v>
      </c>
      <c r="R58" s="38" t="s">
        <v>28</v>
      </c>
      <c r="S58" s="38" t="s">
        <v>3</v>
      </c>
      <c r="T58" s="38" t="s">
        <v>1</v>
      </c>
      <c r="U58" s="38" t="s">
        <v>28</v>
      </c>
      <c r="V58" s="38" t="s">
        <v>3</v>
      </c>
      <c r="Y58" s="46"/>
      <c r="Z58" s="46"/>
    </row>
    <row r="59" spans="1:64" s="47" customFormat="1" x14ac:dyDescent="0.25">
      <c r="A59" s="23" t="s">
        <v>4</v>
      </c>
      <c r="B59" s="43">
        <f t="shared" ref="B59:D59" si="10">SUM(B60:B67)</f>
        <v>61003</v>
      </c>
      <c r="C59" s="43">
        <f t="shared" si="10"/>
        <v>58739</v>
      </c>
      <c r="D59" s="43">
        <f t="shared" si="10"/>
        <v>60068</v>
      </c>
      <c r="E59" s="43">
        <f t="shared" ref="E59:V59" si="11">SUM(E60:E67)</f>
        <v>60068</v>
      </c>
      <c r="F59" s="43">
        <f t="shared" si="11"/>
        <v>58296</v>
      </c>
      <c r="G59" s="43">
        <f t="shared" si="11"/>
        <v>60068</v>
      </c>
      <c r="H59" s="43">
        <f t="shared" si="11"/>
        <v>60068</v>
      </c>
      <c r="I59" s="43">
        <f t="shared" si="11"/>
        <v>57558</v>
      </c>
      <c r="J59" s="43">
        <f t="shared" si="11"/>
        <v>59162</v>
      </c>
      <c r="K59" s="43">
        <f t="shared" si="11"/>
        <v>59162</v>
      </c>
      <c r="L59" s="43">
        <f t="shared" si="11"/>
        <v>57597</v>
      </c>
      <c r="M59" s="43">
        <f t="shared" si="11"/>
        <v>59145</v>
      </c>
      <c r="N59" s="43">
        <f t="shared" si="11"/>
        <v>59145</v>
      </c>
      <c r="O59" s="43">
        <f t="shared" si="11"/>
        <v>57351</v>
      </c>
      <c r="P59" s="43">
        <f t="shared" si="11"/>
        <v>58268</v>
      </c>
      <c r="Q59" s="43">
        <f t="shared" si="11"/>
        <v>58268</v>
      </c>
      <c r="R59" s="43">
        <f t="shared" si="11"/>
        <v>56804</v>
      </c>
      <c r="S59" s="43">
        <f t="shared" si="11"/>
        <v>357714</v>
      </c>
      <c r="T59" s="43">
        <f t="shared" si="11"/>
        <v>357714</v>
      </c>
      <c r="U59" s="43">
        <f t="shared" si="11"/>
        <v>346345</v>
      </c>
      <c r="V59" s="43">
        <f t="shared" si="11"/>
        <v>0</v>
      </c>
      <c r="Y59" s="46"/>
      <c r="Z59" s="46"/>
      <c r="AS59" s="48"/>
      <c r="AT59" s="48"/>
      <c r="AX59" s="48"/>
      <c r="AY59" s="48"/>
      <c r="AZ59" s="48"/>
      <c r="BD59" s="48"/>
      <c r="BE59" s="48"/>
      <c r="BF59" s="48"/>
      <c r="BJ59" s="48"/>
      <c r="BK59" s="48"/>
      <c r="BL59" s="48"/>
    </row>
    <row r="60" spans="1:64" x14ac:dyDescent="0.25">
      <c r="A60" s="26" t="s">
        <v>19</v>
      </c>
      <c r="B60" s="39">
        <f>B12+B23+B31+B38+B39</f>
        <v>5792</v>
      </c>
      <c r="C60" s="39">
        <f t="shared" ref="C60" si="12">C12+C23+C31+C38+C39</f>
        <v>5678</v>
      </c>
      <c r="D60" s="39">
        <f>E12+E23+E31+E38+E39</f>
        <v>5733</v>
      </c>
      <c r="E60" s="39">
        <f>E12+E23+E31+E38+E39</f>
        <v>5733</v>
      </c>
      <c r="F60" s="39">
        <f t="shared" ref="F60" si="13">F12+F23+F31+F38+F39</f>
        <v>5470</v>
      </c>
      <c r="G60" s="39">
        <f>H12+H23+H31+H38+H39</f>
        <v>5554</v>
      </c>
      <c r="H60" s="39">
        <f>H12+H23+H31+H38+H39</f>
        <v>5554</v>
      </c>
      <c r="I60" s="39">
        <f t="shared" ref="I60" si="14">I12+I23+I31+I38+I39</f>
        <v>5329</v>
      </c>
      <c r="J60" s="39">
        <f>K12+K23+K31+K38+K39</f>
        <v>5506</v>
      </c>
      <c r="K60" s="39">
        <f>K12+K23+K31+K38+K39</f>
        <v>5506</v>
      </c>
      <c r="L60" s="39">
        <f t="shared" ref="L60" si="15">L12+L23+L31+L38+L39</f>
        <v>5338</v>
      </c>
      <c r="M60" s="39">
        <f>N12+N23+N31+N38+N39</f>
        <v>5578</v>
      </c>
      <c r="N60" s="39">
        <f>N12+N23+N31+N38+N39</f>
        <v>5578</v>
      </c>
      <c r="O60" s="39">
        <f t="shared" ref="O60" si="16">O12+O23+O31+O38+O39</f>
        <v>5290</v>
      </c>
      <c r="P60" s="39">
        <f>Q12+Q23+Q31+Q38+Q39</f>
        <v>5417</v>
      </c>
      <c r="Q60" s="39">
        <f>Q12+Q23+Q31+Q38+Q39</f>
        <v>5417</v>
      </c>
      <c r="R60" s="39">
        <f t="shared" ref="R60" si="17">R12+R23+R31+R38+R39</f>
        <v>5218</v>
      </c>
      <c r="S60" s="39">
        <f>T12+T23+T31+T38+T39</f>
        <v>33580</v>
      </c>
      <c r="T60" s="39">
        <f>T12+T23+T31+T38+T39</f>
        <v>33580</v>
      </c>
      <c r="U60" s="39">
        <f t="shared" ref="U60" si="18">U12+U23+U31+U38+U39</f>
        <v>32323</v>
      </c>
      <c r="V60" s="39">
        <f>W12+W23+W31+W38+W39</f>
        <v>0</v>
      </c>
      <c r="Y60" s="46"/>
      <c r="Z60" s="46"/>
      <c r="AS60" s="18"/>
      <c r="AT60" s="18"/>
      <c r="AU60" s="40"/>
      <c r="AV60" s="40"/>
      <c r="AX60" s="18"/>
      <c r="AY60" s="18"/>
      <c r="AZ60" s="18"/>
      <c r="BA60" s="40"/>
      <c r="BB60" s="40"/>
      <c r="BD60" s="18"/>
      <c r="BE60" s="18"/>
      <c r="BF60" s="18"/>
      <c r="BJ60" s="18"/>
      <c r="BK60" s="18"/>
      <c r="BL60" s="18"/>
    </row>
    <row r="61" spans="1:64" x14ac:dyDescent="0.25">
      <c r="A61" s="26" t="s">
        <v>20</v>
      </c>
      <c r="B61" s="39">
        <f>B15+B22+B41+B42+B43+B49+B52+B54</f>
        <v>3357</v>
      </c>
      <c r="C61" s="39">
        <f t="shared" ref="C61" si="19">C15+C22+C41+C42+C43+C49+C52+C54</f>
        <v>3150</v>
      </c>
      <c r="D61" s="39">
        <f>E15+E22+E41+E42+E43+E49+E52+E54</f>
        <v>3350</v>
      </c>
      <c r="E61" s="39">
        <f>E15+E22+E41+E42+E43+E49+E52+E54</f>
        <v>3350</v>
      </c>
      <c r="F61" s="39">
        <f t="shared" ref="F61" si="20">F15+F22+F41+F42+F43+F49+F52+F54</f>
        <v>3234</v>
      </c>
      <c r="G61" s="39">
        <f>H15+H22+H41+H42+H43+H49+H52+H54</f>
        <v>3321</v>
      </c>
      <c r="H61" s="39">
        <f>H15+H22+H41+H42+H43+H49+H52+H54</f>
        <v>3321</v>
      </c>
      <c r="I61" s="39">
        <f t="shared" ref="I61" si="21">I15+I22+I41+I42+I43+I49+I52+I54</f>
        <v>3268</v>
      </c>
      <c r="J61" s="39">
        <f>K15+K22+K41+K42+K43+K49+K52+K54</f>
        <v>3362</v>
      </c>
      <c r="K61" s="39">
        <f>K15+K22+K41+K42+K43+K49+K52+K54</f>
        <v>3362</v>
      </c>
      <c r="L61" s="39">
        <f t="shared" ref="L61" si="22">L15+L22+L41+L42+L43+L49+L52+L54</f>
        <v>3195</v>
      </c>
      <c r="M61" s="39">
        <f>N15+N22+N41+N42+N43+N49+N52+N54</f>
        <v>3295</v>
      </c>
      <c r="N61" s="39">
        <f>N15+N22+N41+N42+N43+N49+N52+N54</f>
        <v>3295</v>
      </c>
      <c r="O61" s="39">
        <f t="shared" ref="O61" si="23">O15+O22+O41+O42+O43+O49+O52+O54</f>
        <v>3196</v>
      </c>
      <c r="P61" s="39">
        <f>Q15+Q22+Q41+Q42+Q43+Q49+Q52+Q54</f>
        <v>3319</v>
      </c>
      <c r="Q61" s="39">
        <f>Q15+Q22+Q41+Q42+Q43+Q49+Q52+Q54</f>
        <v>3319</v>
      </c>
      <c r="R61" s="39">
        <f t="shared" ref="R61" si="24">R15+R22+R41+R42+R43+R49+R52+R54</f>
        <v>3270</v>
      </c>
      <c r="S61" s="39">
        <f>T15+T22+T41+T42+T43+T49+T52+T54</f>
        <v>20004</v>
      </c>
      <c r="T61" s="39">
        <f>T15+T22+T41+T42+T43+T49+T52+T54</f>
        <v>20004</v>
      </c>
      <c r="U61" s="39">
        <f t="shared" ref="U61" si="25">U15+U22+U41+U42+U43+U49+U52+U54</f>
        <v>19313</v>
      </c>
      <c r="V61" s="39">
        <f>W15+W22+W41+W42+W43+W49+W52+W54</f>
        <v>0</v>
      </c>
      <c r="Y61" s="46"/>
      <c r="Z61" s="46"/>
      <c r="AS61" s="18"/>
      <c r="AT61" s="18"/>
      <c r="AU61" s="40"/>
      <c r="AV61" s="40"/>
      <c r="AX61" s="18"/>
      <c r="AY61" s="18"/>
      <c r="AZ61" s="18"/>
      <c r="BA61" s="40"/>
      <c r="BB61" s="40"/>
      <c r="BD61" s="18"/>
      <c r="BE61" s="18"/>
      <c r="BF61" s="18"/>
      <c r="BJ61" s="18"/>
      <c r="BK61" s="18"/>
      <c r="BL61" s="18"/>
    </row>
    <row r="62" spans="1:64" x14ac:dyDescent="0.25">
      <c r="A62" s="26" t="s">
        <v>21</v>
      </c>
      <c r="B62" s="39">
        <f>B29</f>
        <v>15909</v>
      </c>
      <c r="C62" s="39">
        <f t="shared" ref="C62" si="26">C29</f>
        <v>15220</v>
      </c>
      <c r="D62" s="39">
        <f>E29</f>
        <v>15418</v>
      </c>
      <c r="E62" s="39">
        <f>E29</f>
        <v>15418</v>
      </c>
      <c r="F62" s="39">
        <f t="shared" ref="F62" si="27">F29</f>
        <v>14959</v>
      </c>
      <c r="G62" s="39">
        <f>H29</f>
        <v>15713</v>
      </c>
      <c r="H62" s="39">
        <f>H29</f>
        <v>15713</v>
      </c>
      <c r="I62" s="39">
        <f t="shared" ref="I62" si="28">I29</f>
        <v>14690</v>
      </c>
      <c r="J62" s="39">
        <f>K29</f>
        <v>15213</v>
      </c>
      <c r="K62" s="39">
        <f>K29</f>
        <v>15213</v>
      </c>
      <c r="L62" s="39">
        <f t="shared" ref="L62" si="29">L29</f>
        <v>14817</v>
      </c>
      <c r="M62" s="39">
        <f>N29</f>
        <v>15376</v>
      </c>
      <c r="N62" s="39">
        <f>N29</f>
        <v>15376</v>
      </c>
      <c r="O62" s="39">
        <f t="shared" ref="O62" si="30">O29</f>
        <v>15125</v>
      </c>
      <c r="P62" s="39">
        <f>Q29</f>
        <v>15295</v>
      </c>
      <c r="Q62" s="39">
        <f>Q29</f>
        <v>15295</v>
      </c>
      <c r="R62" s="39">
        <f t="shared" ref="R62" si="31">R29</f>
        <v>14878</v>
      </c>
      <c r="S62" s="39">
        <f>T29</f>
        <v>92924</v>
      </c>
      <c r="T62" s="39">
        <f>T29</f>
        <v>92924</v>
      </c>
      <c r="U62" s="39">
        <f t="shared" ref="U62" si="32">U29</f>
        <v>89689</v>
      </c>
      <c r="V62" s="39">
        <f>W29</f>
        <v>0</v>
      </c>
      <c r="Y62" s="46"/>
      <c r="Z62" s="46"/>
      <c r="AS62" s="18"/>
      <c r="AT62" s="18"/>
      <c r="AU62" s="40"/>
      <c r="AV62" s="40"/>
      <c r="AX62" s="18"/>
      <c r="AY62" s="18"/>
      <c r="AZ62" s="18"/>
      <c r="BA62" s="40"/>
      <c r="BB62" s="40"/>
      <c r="BD62" s="18"/>
      <c r="BE62" s="18"/>
      <c r="BF62" s="18"/>
      <c r="BJ62" s="18"/>
      <c r="BK62" s="18"/>
      <c r="BL62" s="18"/>
    </row>
    <row r="63" spans="1:64" x14ac:dyDescent="0.25">
      <c r="A63" s="26" t="s">
        <v>22</v>
      </c>
      <c r="B63" s="39">
        <f>B17+B24+B34+B35+B40+B46</f>
        <v>7708</v>
      </c>
      <c r="C63" s="39">
        <f t="shared" ref="C63" si="33">C17+C24+C34+C35+C40+C46</f>
        <v>7229</v>
      </c>
      <c r="D63" s="39">
        <f>E17+E24+E34+E35+E40+E46</f>
        <v>7417</v>
      </c>
      <c r="E63" s="39">
        <f>E17+E24+E34+E35+E40+E46</f>
        <v>7417</v>
      </c>
      <c r="F63" s="39">
        <f t="shared" ref="F63" si="34">F17+F24+F34+F35+F40+F46</f>
        <v>7139</v>
      </c>
      <c r="G63" s="39">
        <f>H17+H24+H34+H35+H40+H46</f>
        <v>7246</v>
      </c>
      <c r="H63" s="39">
        <f>H17+H24+H34+H35+H40+H46</f>
        <v>7246</v>
      </c>
      <c r="I63" s="39">
        <f t="shared" ref="I63" si="35">I17+I24+I34+I35+I40+I46</f>
        <v>7175</v>
      </c>
      <c r="J63" s="39">
        <f>K17+K24+K34+K35+K40+K46</f>
        <v>7475</v>
      </c>
      <c r="K63" s="39">
        <f>K17+K24+K34+K35+K40+K46</f>
        <v>7475</v>
      </c>
      <c r="L63" s="39">
        <f t="shared" ref="L63" si="36">L17+L24+L34+L35+L40+L46</f>
        <v>7191</v>
      </c>
      <c r="M63" s="39">
        <f>N17+N24+N34+N35+N40+N46</f>
        <v>7198</v>
      </c>
      <c r="N63" s="39">
        <f>N17+N24+N34+N35+N40+N46</f>
        <v>7198</v>
      </c>
      <c r="O63" s="39">
        <f t="shared" ref="O63" si="37">O17+O24+O34+O35+O40+O46</f>
        <v>6989</v>
      </c>
      <c r="P63" s="39">
        <f>Q17+Q24+Q34+Q35+Q40+Q46</f>
        <v>6902</v>
      </c>
      <c r="Q63" s="39">
        <f>Q17+Q24+Q34+Q35+Q40+Q46</f>
        <v>6902</v>
      </c>
      <c r="R63" s="39">
        <f t="shared" ref="R63" si="38">R17+R24+R34+R35+R40+R46</f>
        <v>6848</v>
      </c>
      <c r="S63" s="39">
        <f>T17+T24+T34+T35+T40+T46</f>
        <v>43946</v>
      </c>
      <c r="T63" s="39">
        <f>T17+T24+T34+T35+T40+T46</f>
        <v>43946</v>
      </c>
      <c r="U63" s="39">
        <f t="shared" ref="U63" si="39">U17+U24+U34+U35+U40+U46</f>
        <v>42571</v>
      </c>
      <c r="V63" s="39">
        <f>W17+W24+W34+W35+W40+W46</f>
        <v>0</v>
      </c>
      <c r="Y63" s="46"/>
      <c r="Z63" s="46"/>
      <c r="AS63" s="18"/>
      <c r="AT63" s="18"/>
      <c r="AU63" s="40"/>
      <c r="AV63" s="40"/>
      <c r="AX63" s="18"/>
      <c r="AY63" s="18"/>
      <c r="AZ63" s="18"/>
      <c r="BA63" s="40"/>
      <c r="BB63" s="40"/>
      <c r="BD63" s="18"/>
      <c r="BE63" s="18"/>
      <c r="BF63" s="18"/>
      <c r="BJ63" s="18"/>
      <c r="BK63" s="18"/>
      <c r="BL63" s="18"/>
    </row>
    <row r="64" spans="1:64" x14ac:dyDescent="0.25">
      <c r="A64" s="26" t="s">
        <v>23</v>
      </c>
      <c r="B64" s="39">
        <f t="shared" ref="B64:C64" si="40">B13+B14+B16+B18+B20+B44+B53</f>
        <v>9943</v>
      </c>
      <c r="C64" s="39">
        <f t="shared" si="40"/>
        <v>9756</v>
      </c>
      <c r="D64" s="39">
        <f>E13+E14+E16+E18+E20+E44+E53</f>
        <v>9915</v>
      </c>
      <c r="E64" s="39">
        <f t="shared" ref="E64:F64" si="41">E13+E14+E16+E18+E20+E44+E53</f>
        <v>9915</v>
      </c>
      <c r="F64" s="39">
        <f t="shared" si="41"/>
        <v>9843</v>
      </c>
      <c r="G64" s="39">
        <f>H13+H14+H16+H18+H20+H44+H53</f>
        <v>10123</v>
      </c>
      <c r="H64" s="39">
        <f t="shared" ref="H64:I64" si="42">H13+H14+H16+H18+H20+H44+H53</f>
        <v>10123</v>
      </c>
      <c r="I64" s="39">
        <f t="shared" si="42"/>
        <v>9594</v>
      </c>
      <c r="J64" s="39">
        <f>K13+K14+K16+K18+K20+K44+K53</f>
        <v>9780</v>
      </c>
      <c r="K64" s="39">
        <f t="shared" ref="K64:L64" si="43">K13+K14+K16+K18+K20+K44+K53</f>
        <v>9780</v>
      </c>
      <c r="L64" s="39">
        <f t="shared" si="43"/>
        <v>9721</v>
      </c>
      <c r="M64" s="39">
        <f>N13+N14+N16+N18+N20+N44+N53</f>
        <v>9844</v>
      </c>
      <c r="N64" s="39">
        <f t="shared" ref="N64:O64" si="44">N13+N14+N16+N18+N20+N44+N53</f>
        <v>9844</v>
      </c>
      <c r="O64" s="39">
        <f t="shared" si="44"/>
        <v>9625</v>
      </c>
      <c r="P64" s="39">
        <f>Q13+Q14+Q16+Q18+Q20+Q44+Q53</f>
        <v>9841</v>
      </c>
      <c r="Q64" s="39">
        <f t="shared" ref="Q64:R64" si="45">Q13+Q14+Q16+Q18+Q20+Q44+Q53</f>
        <v>9841</v>
      </c>
      <c r="R64" s="39">
        <f t="shared" si="45"/>
        <v>9502</v>
      </c>
      <c r="S64" s="39">
        <f>T13+T14+T16+T18+T20+T44+T53</f>
        <v>59446</v>
      </c>
      <c r="T64" s="39">
        <f t="shared" ref="T64:U64" si="46">T13+T14+T16+T18+T20+T44+T53</f>
        <v>59446</v>
      </c>
      <c r="U64" s="39">
        <f t="shared" si="46"/>
        <v>58041</v>
      </c>
      <c r="V64" s="39">
        <f>W13+W14+W16+W18+W20+W44+W53</f>
        <v>0</v>
      </c>
      <c r="Y64" s="46"/>
      <c r="Z64" s="46"/>
      <c r="AS64" s="18"/>
      <c r="AT64" s="18"/>
      <c r="AU64" s="40"/>
      <c r="AV64" s="40"/>
      <c r="AX64" s="18"/>
      <c r="AY64" s="18"/>
      <c r="AZ64" s="18"/>
      <c r="BA64" s="40"/>
      <c r="BB64" s="40"/>
      <c r="BD64" s="18"/>
      <c r="BE64" s="18"/>
      <c r="BF64" s="18"/>
      <c r="BJ64" s="18"/>
      <c r="BK64" s="18"/>
      <c r="BL64" s="18"/>
    </row>
    <row r="65" spans="1:64" x14ac:dyDescent="0.25">
      <c r="A65" s="26" t="s">
        <v>24</v>
      </c>
      <c r="B65" s="39">
        <f t="shared" ref="B65:C65" si="47">B10+B21+B25+B26+B32+B33</f>
        <v>9148</v>
      </c>
      <c r="C65" s="39">
        <f t="shared" si="47"/>
        <v>8955</v>
      </c>
      <c r="D65" s="39">
        <f>E10+E21+E25+E26+E32+E33</f>
        <v>8976</v>
      </c>
      <c r="E65" s="39">
        <f t="shared" ref="E65:F65" si="48">E10+E21+E25+E26+E32+E33</f>
        <v>8976</v>
      </c>
      <c r="F65" s="39">
        <f t="shared" si="48"/>
        <v>8691</v>
      </c>
      <c r="G65" s="39">
        <f>H10+H21+H25+H26+H32+H33</f>
        <v>8971</v>
      </c>
      <c r="H65" s="39">
        <f t="shared" ref="H65:I65" si="49">H10+H21+H25+H26+H32+H33</f>
        <v>8971</v>
      </c>
      <c r="I65" s="39">
        <f t="shared" si="49"/>
        <v>8511</v>
      </c>
      <c r="J65" s="39">
        <f>K10+K21+K25+K26+K32+K33</f>
        <v>8766</v>
      </c>
      <c r="K65" s="39">
        <f t="shared" ref="K65:L65" si="50">K10+K21+K25+K26+K32+K33</f>
        <v>8766</v>
      </c>
      <c r="L65" s="39">
        <f t="shared" si="50"/>
        <v>8587</v>
      </c>
      <c r="M65" s="39">
        <f>N10+N21+N25+N26+N32+N33</f>
        <v>8804</v>
      </c>
      <c r="N65" s="39">
        <f t="shared" ref="N65:O65" si="51">N10+N21+N25+N26+N32+N33</f>
        <v>8804</v>
      </c>
      <c r="O65" s="39">
        <f t="shared" si="51"/>
        <v>8258</v>
      </c>
      <c r="P65" s="39">
        <f>Q10+Q21+Q25+Q26+Q32+Q33</f>
        <v>8514</v>
      </c>
      <c r="Q65" s="39">
        <f t="shared" ref="Q65:R65" si="52">Q10+Q21+Q25+Q26+Q32+Q33</f>
        <v>8514</v>
      </c>
      <c r="R65" s="39">
        <f t="shared" si="52"/>
        <v>8266</v>
      </c>
      <c r="S65" s="39">
        <f>T10+T21+T25+T26+T32+T33</f>
        <v>53179</v>
      </c>
      <c r="T65" s="39">
        <f t="shared" ref="T65:U65" si="53">T10+T21+T25+T26+T32+T33</f>
        <v>53179</v>
      </c>
      <c r="U65" s="39">
        <f t="shared" si="53"/>
        <v>51268</v>
      </c>
      <c r="V65" s="39">
        <f>W10+W21+W25+W26+W32+W33</f>
        <v>0</v>
      </c>
      <c r="Y65" s="46"/>
      <c r="Z65" s="46"/>
      <c r="AS65" s="18"/>
      <c r="AT65" s="18"/>
      <c r="AU65" s="40"/>
      <c r="AV65" s="40"/>
      <c r="AX65" s="18"/>
      <c r="AY65" s="18"/>
      <c r="AZ65" s="18"/>
      <c r="BA65" s="40"/>
      <c r="BB65" s="40"/>
      <c r="BD65" s="18"/>
      <c r="BE65" s="18"/>
      <c r="BF65" s="18"/>
      <c r="BJ65" s="18"/>
      <c r="BK65" s="18"/>
      <c r="BL65" s="18"/>
    </row>
    <row r="66" spans="1:64" x14ac:dyDescent="0.25">
      <c r="A66" s="26" t="s">
        <v>25</v>
      </c>
      <c r="B66" s="39">
        <f t="shared" ref="B66:C66" si="54">B27+B30+B36+B50+B51+B55</f>
        <v>5967</v>
      </c>
      <c r="C66" s="39">
        <f t="shared" si="54"/>
        <v>5835</v>
      </c>
      <c r="D66" s="39">
        <f>E27+E30+E36+E50+E51+E55</f>
        <v>6094</v>
      </c>
      <c r="E66" s="39">
        <f t="shared" ref="E66:F66" si="55">E27+E30+E36+E50+E51+E55</f>
        <v>6094</v>
      </c>
      <c r="F66" s="39">
        <f t="shared" si="55"/>
        <v>5975</v>
      </c>
      <c r="G66" s="39">
        <f>H27+H30+H36+H50+H51+H55</f>
        <v>6022</v>
      </c>
      <c r="H66" s="39">
        <f t="shared" ref="H66:I66" si="56">H27+H30+H36+H50+H51+H55</f>
        <v>6022</v>
      </c>
      <c r="I66" s="39">
        <f t="shared" si="56"/>
        <v>5958</v>
      </c>
      <c r="J66" s="39">
        <f>K27+K30+K36+K50+K51+K55</f>
        <v>6048</v>
      </c>
      <c r="K66" s="39">
        <f t="shared" ref="K66:L66" si="57">K27+K30+K36+K50+K51+K55</f>
        <v>6048</v>
      </c>
      <c r="L66" s="39">
        <f t="shared" si="57"/>
        <v>5789</v>
      </c>
      <c r="M66" s="39">
        <f>N27+N30+N36+N50+N51+N55</f>
        <v>6045</v>
      </c>
      <c r="N66" s="39">
        <f t="shared" ref="N66:O66" si="58">N27+N30+N36+N50+N51+N55</f>
        <v>6045</v>
      </c>
      <c r="O66" s="39">
        <f t="shared" si="58"/>
        <v>5914</v>
      </c>
      <c r="P66" s="39">
        <f>Q27+Q30+Q36+Q50+Q51+Q55</f>
        <v>6020</v>
      </c>
      <c r="Q66" s="39">
        <f t="shared" ref="Q66:R66" si="59">Q27+Q30+Q36+Q50+Q51+Q55</f>
        <v>6020</v>
      </c>
      <c r="R66" s="39">
        <f t="shared" si="59"/>
        <v>5932</v>
      </c>
      <c r="S66" s="39">
        <f>T27+T30+T36+T50+T51+T55</f>
        <v>36196</v>
      </c>
      <c r="T66" s="39">
        <f t="shared" ref="T66:U66" si="60">T27+T30+T36+T50+T51+T55</f>
        <v>36196</v>
      </c>
      <c r="U66" s="39">
        <f t="shared" si="60"/>
        <v>35403</v>
      </c>
      <c r="V66" s="39">
        <f>W27+W30+W36+W50+W51+W55</f>
        <v>0</v>
      </c>
      <c r="Y66" s="46"/>
      <c r="Z66" s="46"/>
      <c r="AS66" s="18"/>
      <c r="AT66" s="18"/>
      <c r="AU66" s="40"/>
      <c r="AV66" s="40"/>
      <c r="AX66" s="18"/>
      <c r="AY66" s="18"/>
      <c r="AZ66" s="18"/>
      <c r="BA66" s="40"/>
      <c r="BB66" s="40"/>
      <c r="BD66" s="18"/>
      <c r="BE66" s="18"/>
      <c r="BF66" s="18"/>
      <c r="BJ66" s="18"/>
      <c r="BK66" s="18"/>
      <c r="BL66" s="18"/>
    </row>
    <row r="67" spans="1:64" x14ac:dyDescent="0.25">
      <c r="A67" s="26" t="s">
        <v>26</v>
      </c>
      <c r="B67" s="39">
        <f t="shared" ref="B67:C67" si="61">B11+B19+B28+B37+B45+B47+B48</f>
        <v>3179</v>
      </c>
      <c r="C67" s="39">
        <f t="shared" si="61"/>
        <v>2916</v>
      </c>
      <c r="D67" s="39">
        <f>E11+E19+E28+E37+E45+E47+E48</f>
        <v>3165</v>
      </c>
      <c r="E67" s="39">
        <f t="shared" ref="E67:F67" si="62">E11+E19+E28+E37+E45+E47+E48</f>
        <v>3165</v>
      </c>
      <c r="F67" s="39">
        <f t="shared" si="62"/>
        <v>2985</v>
      </c>
      <c r="G67" s="39">
        <f>H11+H19+H28+H37+H45+H47+H48</f>
        <v>3118</v>
      </c>
      <c r="H67" s="39">
        <f t="shared" ref="H67:I67" si="63">H11+H19+H28+H37+H45+H47+H48</f>
        <v>3118</v>
      </c>
      <c r="I67" s="39">
        <f t="shared" si="63"/>
        <v>3033</v>
      </c>
      <c r="J67" s="39">
        <f>K11+K19+K28+K37+K45+K47+K48</f>
        <v>3012</v>
      </c>
      <c r="K67" s="39">
        <f t="shared" ref="K67:L67" si="64">K11+K19+K28+K37+K45+K47+K48</f>
        <v>3012</v>
      </c>
      <c r="L67" s="39">
        <f t="shared" si="64"/>
        <v>2959</v>
      </c>
      <c r="M67" s="39">
        <f>N11+N19+N28+N37+N45+N47+N48</f>
        <v>3005</v>
      </c>
      <c r="N67" s="39">
        <f t="shared" ref="N67:O67" si="65">N11+N19+N28+N37+N45+N47+N48</f>
        <v>3005</v>
      </c>
      <c r="O67" s="39">
        <f t="shared" si="65"/>
        <v>2954</v>
      </c>
      <c r="P67" s="39">
        <f>Q11+Q19+Q28+Q37+Q45+Q47+Q48</f>
        <v>2960</v>
      </c>
      <c r="Q67" s="39">
        <f t="shared" ref="Q67:R67" si="66">Q11+Q19+Q28+Q37+Q45+Q47+Q48</f>
        <v>2960</v>
      </c>
      <c r="R67" s="39">
        <f t="shared" si="66"/>
        <v>2890</v>
      </c>
      <c r="S67" s="39">
        <f>T11+T19+T28+T37+T45+T47+T48</f>
        <v>18439</v>
      </c>
      <c r="T67" s="39">
        <f t="shared" ref="T67:U67" si="67">T11+T19+T28+T37+T45+T47+T48</f>
        <v>18439</v>
      </c>
      <c r="U67" s="39">
        <f t="shared" si="67"/>
        <v>17737</v>
      </c>
      <c r="V67" s="39">
        <f>W11+W19+W28+W37+W45+W47+W48</f>
        <v>0</v>
      </c>
      <c r="Y67" s="46"/>
      <c r="Z67" s="46"/>
      <c r="AS67" s="18"/>
      <c r="AT67" s="18"/>
      <c r="AU67" s="40"/>
      <c r="AV67" s="40"/>
      <c r="AX67" s="18"/>
      <c r="AY67" s="18"/>
      <c r="AZ67" s="18"/>
      <c r="BA67" s="40"/>
      <c r="BB67" s="40"/>
      <c r="BD67" s="18"/>
      <c r="BE67" s="18"/>
      <c r="BF67" s="18"/>
      <c r="BJ67" s="18"/>
      <c r="BK67" s="18"/>
      <c r="BL67" s="18"/>
    </row>
    <row r="68" spans="1:64" x14ac:dyDescent="0.25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70" spans="1:64" x14ac:dyDescent="0.25">
      <c r="A70" s="29" t="s">
        <v>118</v>
      </c>
    </row>
  </sheetData>
  <mergeCells count="16">
    <mergeCell ref="A7:A8"/>
    <mergeCell ref="K7:M7"/>
    <mergeCell ref="N7:P7"/>
    <mergeCell ref="Q7:S7"/>
    <mergeCell ref="T7:V7"/>
    <mergeCell ref="A57:A58"/>
    <mergeCell ref="B57:D57"/>
    <mergeCell ref="E57:G57"/>
    <mergeCell ref="H57:J57"/>
    <mergeCell ref="K57:M57"/>
    <mergeCell ref="N57:P57"/>
    <mergeCell ref="Q57:S57"/>
    <mergeCell ref="T57:V57"/>
    <mergeCell ref="B7:D7"/>
    <mergeCell ref="E7:G7"/>
    <mergeCell ref="H7:J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70"/>
  <sheetViews>
    <sheetView zoomScale="90" zoomScaleNormal="90" workbookViewId="0"/>
  </sheetViews>
  <sheetFormatPr baseColWidth="10" defaultRowHeight="15.75" x14ac:dyDescent="0.25"/>
  <cols>
    <col min="1" max="1" width="62.28515625" style="17" customWidth="1"/>
    <col min="2" max="16384" width="11.42578125" style="17"/>
  </cols>
  <sheetData>
    <row r="1" spans="1:55" s="20" customFormat="1" ht="18" x14ac:dyDescent="0.25">
      <c r="A1" s="19" t="s">
        <v>15</v>
      </c>
    </row>
    <row r="2" spans="1:55" s="20" customFormat="1" ht="18" x14ac:dyDescent="0.25">
      <c r="A2" s="19" t="s">
        <v>102</v>
      </c>
    </row>
    <row r="3" spans="1:55" s="20" customFormat="1" ht="18" x14ac:dyDescent="0.25">
      <c r="A3" s="19" t="s">
        <v>16</v>
      </c>
    </row>
    <row r="4" spans="1:55" s="20" customFormat="1" ht="18" x14ac:dyDescent="0.25">
      <c r="A4" s="19" t="s">
        <v>117</v>
      </c>
    </row>
    <row r="5" spans="1:55" s="20" customFormat="1" ht="18" x14ac:dyDescent="0.25">
      <c r="A5" s="19" t="s">
        <v>39</v>
      </c>
      <c r="V5" s="21" t="s">
        <v>38</v>
      </c>
    </row>
    <row r="6" spans="1:55" s="20" customFormat="1" thickBot="1" x14ac:dyDescent="0.3"/>
    <row r="7" spans="1:55" s="41" customFormat="1" ht="13.5" thickBot="1" x14ac:dyDescent="0.25">
      <c r="A7" s="63" t="s">
        <v>40</v>
      </c>
      <c r="B7" s="66" t="s">
        <v>103</v>
      </c>
      <c r="C7" s="66"/>
      <c r="D7" s="66"/>
      <c r="E7" s="66" t="s">
        <v>104</v>
      </c>
      <c r="F7" s="66"/>
      <c r="G7" s="66"/>
      <c r="H7" s="66" t="s">
        <v>105</v>
      </c>
      <c r="I7" s="66"/>
      <c r="J7" s="66"/>
      <c r="K7" s="66" t="s">
        <v>106</v>
      </c>
      <c r="L7" s="66"/>
      <c r="M7" s="66"/>
      <c r="N7" s="66" t="s">
        <v>107</v>
      </c>
      <c r="O7" s="66"/>
      <c r="P7" s="66"/>
      <c r="Q7" s="66" t="s">
        <v>108</v>
      </c>
      <c r="R7" s="66"/>
      <c r="S7" s="66"/>
      <c r="T7" s="66" t="s">
        <v>29</v>
      </c>
      <c r="U7" s="66"/>
      <c r="V7" s="66"/>
    </row>
    <row r="8" spans="1:55" s="41" customFormat="1" ht="12.75" x14ac:dyDescent="0.2">
      <c r="A8" s="64"/>
      <c r="B8" s="38" t="s">
        <v>1</v>
      </c>
      <c r="C8" s="38" t="s">
        <v>2</v>
      </c>
      <c r="D8" s="38" t="s">
        <v>3</v>
      </c>
      <c r="E8" s="38" t="s">
        <v>1</v>
      </c>
      <c r="F8" s="38" t="s">
        <v>2</v>
      </c>
      <c r="G8" s="38" t="s">
        <v>3</v>
      </c>
      <c r="H8" s="38" t="s">
        <v>1</v>
      </c>
      <c r="I8" s="38" t="s">
        <v>2</v>
      </c>
      <c r="J8" s="38" t="s">
        <v>3</v>
      </c>
      <c r="K8" s="38" t="s">
        <v>1</v>
      </c>
      <c r="L8" s="38" t="s">
        <v>2</v>
      </c>
      <c r="M8" s="38" t="s">
        <v>3</v>
      </c>
      <c r="N8" s="38" t="s">
        <v>1</v>
      </c>
      <c r="O8" s="38" t="s">
        <v>2</v>
      </c>
      <c r="P8" s="38" t="s">
        <v>3</v>
      </c>
      <c r="Q8" s="38" t="s">
        <v>1</v>
      </c>
      <c r="R8" s="38" t="s">
        <v>2</v>
      </c>
      <c r="S8" s="38" t="s">
        <v>3</v>
      </c>
      <c r="T8" s="38" t="s">
        <v>1</v>
      </c>
      <c r="U8" s="38" t="s">
        <v>2</v>
      </c>
      <c r="V8" s="38" t="s">
        <v>3</v>
      </c>
    </row>
    <row r="9" spans="1:55" s="47" customFormat="1" x14ac:dyDescent="0.25">
      <c r="A9" s="23" t="s">
        <v>4</v>
      </c>
      <c r="B9" s="43">
        <v>203</v>
      </c>
      <c r="C9" s="43">
        <v>107</v>
      </c>
      <c r="D9" s="48">
        <f>B9+C9</f>
        <v>310</v>
      </c>
      <c r="E9" s="43">
        <v>791</v>
      </c>
      <c r="F9" s="43">
        <v>543</v>
      </c>
      <c r="G9" s="47">
        <f>E9+F9</f>
        <v>1334</v>
      </c>
      <c r="H9" s="43">
        <v>578</v>
      </c>
      <c r="I9" s="43">
        <v>648</v>
      </c>
      <c r="J9" s="47">
        <f>H9+I9</f>
        <v>1226</v>
      </c>
      <c r="K9" s="43">
        <v>855</v>
      </c>
      <c r="L9" s="43">
        <v>768</v>
      </c>
      <c r="M9" s="47">
        <f>K9+L9</f>
        <v>1623</v>
      </c>
      <c r="N9" s="43">
        <v>468</v>
      </c>
      <c r="O9" s="43">
        <v>314</v>
      </c>
      <c r="P9" s="47">
        <f>N9+O9</f>
        <v>782</v>
      </c>
      <c r="Q9" s="43">
        <v>557</v>
      </c>
      <c r="R9" s="43">
        <v>343</v>
      </c>
      <c r="S9" s="43">
        <f>Q9+R9</f>
        <v>900</v>
      </c>
      <c r="T9" s="43">
        <f>B9+E9+H9+K9+N9+Q9</f>
        <v>3452</v>
      </c>
      <c r="U9" s="43">
        <f t="shared" ref="U9:V9" si="0">C9+F9+I9+L9+O9+R9</f>
        <v>2723</v>
      </c>
      <c r="V9" s="43">
        <f t="shared" si="0"/>
        <v>6175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</row>
    <row r="10" spans="1:55" x14ac:dyDescent="0.25">
      <c r="A10" s="26" t="s">
        <v>41</v>
      </c>
      <c r="B10" s="39">
        <v>4</v>
      </c>
      <c r="C10" s="39">
        <v>0</v>
      </c>
      <c r="D10" s="17">
        <f t="shared" ref="D10:D55" si="1">B10+C10</f>
        <v>4</v>
      </c>
      <c r="E10" s="39">
        <v>12</v>
      </c>
      <c r="F10" s="39">
        <v>1</v>
      </c>
      <c r="G10" s="17">
        <f t="shared" ref="G10:G55" si="2">E10+F10</f>
        <v>13</v>
      </c>
      <c r="H10" s="39">
        <v>1</v>
      </c>
      <c r="I10" s="39">
        <v>4</v>
      </c>
      <c r="J10" s="17">
        <f t="shared" ref="J10:J55" si="3">H10+I10</f>
        <v>5</v>
      </c>
      <c r="K10" s="39">
        <v>2</v>
      </c>
      <c r="L10" s="39">
        <v>1</v>
      </c>
      <c r="M10" s="17">
        <f t="shared" ref="M10:M55" si="4">K10+L10</f>
        <v>3</v>
      </c>
      <c r="N10" s="39">
        <v>2</v>
      </c>
      <c r="O10" s="39">
        <v>6</v>
      </c>
      <c r="P10" s="17">
        <f t="shared" ref="P10:P55" si="5">N10+O10</f>
        <v>8</v>
      </c>
      <c r="Q10" s="39">
        <v>1</v>
      </c>
      <c r="R10" s="39">
        <v>1</v>
      </c>
      <c r="S10" s="39">
        <f t="shared" ref="S10:S55" si="6">Q10+R10</f>
        <v>2</v>
      </c>
      <c r="T10" s="39">
        <f t="shared" ref="T10:T55" si="7">B10+E10+H10+K10+N10+Q10</f>
        <v>22</v>
      </c>
      <c r="U10" s="39">
        <f t="shared" ref="U10:U55" si="8">C10+F10+I10+L10+O10+R10</f>
        <v>13</v>
      </c>
      <c r="V10" s="39">
        <f t="shared" ref="V10:V55" si="9">D10+G10+J10+M10+P10+S10</f>
        <v>35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x14ac:dyDescent="0.25">
      <c r="A11" s="26" t="s">
        <v>42</v>
      </c>
      <c r="B11" s="39">
        <v>2</v>
      </c>
      <c r="C11" s="39">
        <v>5</v>
      </c>
      <c r="D11" s="17">
        <f t="shared" si="1"/>
        <v>7</v>
      </c>
      <c r="E11" s="39">
        <v>17</v>
      </c>
      <c r="F11" s="39">
        <v>1</v>
      </c>
      <c r="G11" s="17">
        <f t="shared" si="2"/>
        <v>18</v>
      </c>
      <c r="H11" s="39">
        <v>3</v>
      </c>
      <c r="I11" s="39">
        <v>4</v>
      </c>
      <c r="J11" s="17">
        <f t="shared" si="3"/>
        <v>7</v>
      </c>
      <c r="K11" s="39">
        <v>17</v>
      </c>
      <c r="L11" s="39">
        <v>0</v>
      </c>
      <c r="M11" s="17">
        <f t="shared" si="4"/>
        <v>17</v>
      </c>
      <c r="N11" s="39">
        <v>2</v>
      </c>
      <c r="O11" s="39">
        <v>0</v>
      </c>
      <c r="P11" s="17">
        <f t="shared" si="5"/>
        <v>2</v>
      </c>
      <c r="Q11" s="39">
        <v>0</v>
      </c>
      <c r="R11" s="39">
        <v>1</v>
      </c>
      <c r="S11" s="39">
        <f t="shared" si="6"/>
        <v>1</v>
      </c>
      <c r="T11" s="39">
        <f t="shared" si="7"/>
        <v>41</v>
      </c>
      <c r="U11" s="39">
        <f t="shared" si="8"/>
        <v>11</v>
      </c>
      <c r="V11" s="39">
        <f t="shared" si="9"/>
        <v>52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x14ac:dyDescent="0.25">
      <c r="A12" s="26" t="s">
        <v>43</v>
      </c>
      <c r="B12" s="39">
        <v>9</v>
      </c>
      <c r="C12" s="39">
        <v>10</v>
      </c>
      <c r="D12" s="17">
        <f t="shared" si="1"/>
        <v>19</v>
      </c>
      <c r="E12" s="39">
        <v>20</v>
      </c>
      <c r="F12" s="39">
        <v>111</v>
      </c>
      <c r="G12" s="17">
        <f t="shared" si="2"/>
        <v>131</v>
      </c>
      <c r="H12" s="39">
        <v>28</v>
      </c>
      <c r="I12" s="39">
        <v>60</v>
      </c>
      <c r="J12" s="17">
        <f t="shared" si="3"/>
        <v>88</v>
      </c>
      <c r="K12" s="39">
        <v>87</v>
      </c>
      <c r="L12" s="39">
        <v>47</v>
      </c>
      <c r="M12" s="17">
        <f t="shared" si="4"/>
        <v>134</v>
      </c>
      <c r="N12" s="39">
        <v>44</v>
      </c>
      <c r="O12" s="39">
        <v>25</v>
      </c>
      <c r="P12" s="17">
        <f t="shared" si="5"/>
        <v>69</v>
      </c>
      <c r="Q12" s="39">
        <v>22</v>
      </c>
      <c r="R12" s="39">
        <v>21</v>
      </c>
      <c r="S12" s="39">
        <f t="shared" si="6"/>
        <v>43</v>
      </c>
      <c r="T12" s="39">
        <f t="shared" si="7"/>
        <v>210</v>
      </c>
      <c r="U12" s="39">
        <f t="shared" si="8"/>
        <v>274</v>
      </c>
      <c r="V12" s="39">
        <f t="shared" si="9"/>
        <v>484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x14ac:dyDescent="0.25">
      <c r="A13" s="26" t="s">
        <v>44</v>
      </c>
      <c r="B13" s="39">
        <v>3</v>
      </c>
      <c r="C13" s="39">
        <v>0</v>
      </c>
      <c r="D13" s="17">
        <f t="shared" si="1"/>
        <v>3</v>
      </c>
      <c r="E13" s="39">
        <v>6</v>
      </c>
      <c r="F13" s="39">
        <v>3</v>
      </c>
      <c r="G13" s="17">
        <f t="shared" si="2"/>
        <v>9</v>
      </c>
      <c r="H13" s="39">
        <v>3</v>
      </c>
      <c r="I13" s="39">
        <v>2</v>
      </c>
      <c r="J13" s="17">
        <f t="shared" si="3"/>
        <v>5</v>
      </c>
      <c r="K13" s="39">
        <v>1</v>
      </c>
      <c r="L13" s="39">
        <v>4</v>
      </c>
      <c r="M13" s="17">
        <f t="shared" si="4"/>
        <v>5</v>
      </c>
      <c r="N13" s="39">
        <v>1</v>
      </c>
      <c r="O13" s="39">
        <v>6</v>
      </c>
      <c r="P13" s="17">
        <f t="shared" si="5"/>
        <v>7</v>
      </c>
      <c r="Q13" s="39">
        <v>0</v>
      </c>
      <c r="R13" s="39">
        <v>0</v>
      </c>
      <c r="S13" s="39">
        <f t="shared" si="6"/>
        <v>0</v>
      </c>
      <c r="T13" s="39">
        <f t="shared" si="7"/>
        <v>14</v>
      </c>
      <c r="U13" s="39">
        <f t="shared" si="8"/>
        <v>15</v>
      </c>
      <c r="V13" s="39">
        <f t="shared" si="9"/>
        <v>29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</row>
    <row r="14" spans="1:55" x14ac:dyDescent="0.25">
      <c r="A14" s="26" t="s">
        <v>45</v>
      </c>
      <c r="B14" s="39">
        <v>0</v>
      </c>
      <c r="C14" s="39">
        <v>1</v>
      </c>
      <c r="D14" s="17">
        <f t="shared" si="1"/>
        <v>1</v>
      </c>
      <c r="E14" s="39">
        <v>13</v>
      </c>
      <c r="F14" s="39">
        <v>5</v>
      </c>
      <c r="G14" s="17">
        <f t="shared" si="2"/>
        <v>18</v>
      </c>
      <c r="H14" s="39">
        <v>1</v>
      </c>
      <c r="I14" s="39">
        <v>1</v>
      </c>
      <c r="J14" s="17">
        <f t="shared" si="3"/>
        <v>2</v>
      </c>
      <c r="K14" s="39">
        <v>2</v>
      </c>
      <c r="L14" s="39">
        <v>0</v>
      </c>
      <c r="M14" s="17">
        <f t="shared" si="4"/>
        <v>2</v>
      </c>
      <c r="N14" s="39">
        <v>4</v>
      </c>
      <c r="O14" s="39">
        <v>0</v>
      </c>
      <c r="P14" s="17">
        <f t="shared" si="5"/>
        <v>4</v>
      </c>
      <c r="Q14" s="39">
        <v>18</v>
      </c>
      <c r="R14" s="39">
        <v>1</v>
      </c>
      <c r="S14" s="39">
        <f t="shared" si="6"/>
        <v>19</v>
      </c>
      <c r="T14" s="39">
        <f t="shared" si="7"/>
        <v>38</v>
      </c>
      <c r="U14" s="39">
        <f t="shared" si="8"/>
        <v>8</v>
      </c>
      <c r="V14" s="39">
        <f t="shared" si="9"/>
        <v>46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:55" x14ac:dyDescent="0.25">
      <c r="A15" s="26" t="s">
        <v>46</v>
      </c>
      <c r="B15" s="39">
        <v>0</v>
      </c>
      <c r="C15" s="39">
        <v>0</v>
      </c>
      <c r="D15" s="17">
        <f t="shared" si="1"/>
        <v>0</v>
      </c>
      <c r="E15" s="39">
        <v>1</v>
      </c>
      <c r="F15" s="39">
        <v>1</v>
      </c>
      <c r="G15" s="17">
        <f t="shared" si="2"/>
        <v>2</v>
      </c>
      <c r="H15" s="39">
        <v>0</v>
      </c>
      <c r="I15" s="39">
        <v>0</v>
      </c>
      <c r="J15" s="17">
        <f t="shared" si="3"/>
        <v>0</v>
      </c>
      <c r="K15" s="39">
        <v>0</v>
      </c>
      <c r="L15" s="39">
        <v>4</v>
      </c>
      <c r="M15" s="17">
        <f t="shared" si="4"/>
        <v>4</v>
      </c>
      <c r="N15" s="39">
        <v>0</v>
      </c>
      <c r="O15" s="39">
        <v>0</v>
      </c>
      <c r="P15" s="17">
        <f t="shared" si="5"/>
        <v>0</v>
      </c>
      <c r="Q15" s="39">
        <v>2</v>
      </c>
      <c r="R15" s="39">
        <v>0</v>
      </c>
      <c r="S15" s="39">
        <f t="shared" si="6"/>
        <v>2</v>
      </c>
      <c r="T15" s="39">
        <f t="shared" si="7"/>
        <v>3</v>
      </c>
      <c r="U15" s="39">
        <f t="shared" si="8"/>
        <v>5</v>
      </c>
      <c r="V15" s="39">
        <f t="shared" si="9"/>
        <v>8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</row>
    <row r="16" spans="1:55" x14ac:dyDescent="0.25">
      <c r="A16" s="26" t="s">
        <v>47</v>
      </c>
      <c r="B16" s="39">
        <v>17</v>
      </c>
      <c r="C16" s="39">
        <v>4</v>
      </c>
      <c r="D16" s="17">
        <f t="shared" si="1"/>
        <v>21</v>
      </c>
      <c r="E16" s="39">
        <v>93</v>
      </c>
      <c r="F16" s="39">
        <v>46</v>
      </c>
      <c r="G16" s="17">
        <f t="shared" si="2"/>
        <v>139</v>
      </c>
      <c r="H16" s="39">
        <v>66</v>
      </c>
      <c r="I16" s="39">
        <v>47</v>
      </c>
      <c r="J16" s="17">
        <f t="shared" si="3"/>
        <v>113</v>
      </c>
      <c r="K16" s="39">
        <v>39</v>
      </c>
      <c r="L16" s="39">
        <v>69</v>
      </c>
      <c r="M16" s="17">
        <f t="shared" si="4"/>
        <v>108</v>
      </c>
      <c r="N16" s="39">
        <v>91</v>
      </c>
      <c r="O16" s="39">
        <v>32</v>
      </c>
      <c r="P16" s="17">
        <f t="shared" si="5"/>
        <v>123</v>
      </c>
      <c r="Q16" s="39">
        <v>25</v>
      </c>
      <c r="R16" s="39">
        <v>22</v>
      </c>
      <c r="S16" s="39">
        <f t="shared" si="6"/>
        <v>47</v>
      </c>
      <c r="T16" s="39">
        <f t="shared" si="7"/>
        <v>331</v>
      </c>
      <c r="U16" s="39">
        <f t="shared" si="8"/>
        <v>220</v>
      </c>
      <c r="V16" s="39">
        <f t="shared" si="9"/>
        <v>551</v>
      </c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x14ac:dyDescent="0.25">
      <c r="A17" s="26" t="s">
        <v>48</v>
      </c>
      <c r="B17" s="39">
        <v>0</v>
      </c>
      <c r="C17" s="39">
        <v>0</v>
      </c>
      <c r="D17" s="17">
        <f t="shared" si="1"/>
        <v>0</v>
      </c>
      <c r="E17" s="39">
        <v>0</v>
      </c>
      <c r="F17" s="39">
        <v>2</v>
      </c>
      <c r="G17" s="17">
        <f t="shared" si="2"/>
        <v>2</v>
      </c>
      <c r="H17" s="39">
        <v>3</v>
      </c>
      <c r="I17" s="39">
        <v>0</v>
      </c>
      <c r="J17" s="17">
        <f t="shared" si="3"/>
        <v>3</v>
      </c>
      <c r="K17" s="39">
        <v>4</v>
      </c>
      <c r="L17" s="39">
        <v>0</v>
      </c>
      <c r="M17" s="17">
        <f t="shared" si="4"/>
        <v>4</v>
      </c>
      <c r="N17" s="39">
        <v>2</v>
      </c>
      <c r="O17" s="39">
        <v>1</v>
      </c>
      <c r="P17" s="17">
        <f t="shared" si="5"/>
        <v>3</v>
      </c>
      <c r="Q17" s="39">
        <v>0</v>
      </c>
      <c r="R17" s="39">
        <v>0</v>
      </c>
      <c r="S17" s="39">
        <f t="shared" si="6"/>
        <v>0</v>
      </c>
      <c r="T17" s="39">
        <f t="shared" si="7"/>
        <v>9</v>
      </c>
      <c r="U17" s="39">
        <f t="shared" si="8"/>
        <v>3</v>
      </c>
      <c r="V17" s="39">
        <f t="shared" si="9"/>
        <v>12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</row>
    <row r="18" spans="1:55" x14ac:dyDescent="0.25">
      <c r="A18" s="26" t="s">
        <v>49</v>
      </c>
      <c r="B18" s="39">
        <v>0</v>
      </c>
      <c r="C18" s="39">
        <v>0</v>
      </c>
      <c r="D18" s="17">
        <f t="shared" si="1"/>
        <v>0</v>
      </c>
      <c r="E18" s="39">
        <v>3</v>
      </c>
      <c r="F18" s="39">
        <v>0</v>
      </c>
      <c r="G18" s="17">
        <f t="shared" si="2"/>
        <v>3</v>
      </c>
      <c r="H18" s="39">
        <v>3</v>
      </c>
      <c r="I18" s="39">
        <v>0</v>
      </c>
      <c r="J18" s="17">
        <f t="shared" si="3"/>
        <v>3</v>
      </c>
      <c r="K18" s="39">
        <v>1</v>
      </c>
      <c r="L18" s="39">
        <v>0</v>
      </c>
      <c r="M18" s="17">
        <f t="shared" si="4"/>
        <v>1</v>
      </c>
      <c r="N18" s="39">
        <v>0</v>
      </c>
      <c r="O18" s="39">
        <v>2</v>
      </c>
      <c r="P18" s="17">
        <f t="shared" si="5"/>
        <v>2</v>
      </c>
      <c r="Q18" s="39">
        <v>16</v>
      </c>
      <c r="R18" s="39">
        <v>1</v>
      </c>
      <c r="S18" s="39">
        <f t="shared" si="6"/>
        <v>17</v>
      </c>
      <c r="T18" s="39">
        <f t="shared" si="7"/>
        <v>23</v>
      </c>
      <c r="U18" s="39">
        <f t="shared" si="8"/>
        <v>3</v>
      </c>
      <c r="V18" s="39">
        <f t="shared" si="9"/>
        <v>26</v>
      </c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</row>
    <row r="19" spans="1:55" x14ac:dyDescent="0.25">
      <c r="A19" s="26" t="s">
        <v>50</v>
      </c>
      <c r="B19" s="39">
        <v>0</v>
      </c>
      <c r="C19" s="39">
        <v>0</v>
      </c>
      <c r="D19" s="17">
        <f t="shared" si="1"/>
        <v>0</v>
      </c>
      <c r="E19" s="39">
        <v>0</v>
      </c>
      <c r="F19" s="39">
        <v>2</v>
      </c>
      <c r="G19" s="17">
        <f t="shared" si="2"/>
        <v>2</v>
      </c>
      <c r="H19" s="39">
        <v>0</v>
      </c>
      <c r="I19" s="39">
        <v>1</v>
      </c>
      <c r="J19" s="17">
        <f t="shared" si="3"/>
        <v>1</v>
      </c>
      <c r="K19" s="39">
        <v>5</v>
      </c>
      <c r="L19" s="39">
        <v>14</v>
      </c>
      <c r="M19" s="17">
        <f t="shared" si="4"/>
        <v>19</v>
      </c>
      <c r="N19" s="39">
        <v>1</v>
      </c>
      <c r="O19" s="39">
        <v>0</v>
      </c>
      <c r="P19" s="17">
        <f t="shared" si="5"/>
        <v>1</v>
      </c>
      <c r="Q19" s="39">
        <v>0</v>
      </c>
      <c r="R19" s="39">
        <v>0</v>
      </c>
      <c r="S19" s="39">
        <f t="shared" si="6"/>
        <v>0</v>
      </c>
      <c r="T19" s="39">
        <f t="shared" si="7"/>
        <v>6</v>
      </c>
      <c r="U19" s="39">
        <f t="shared" si="8"/>
        <v>17</v>
      </c>
      <c r="V19" s="39">
        <f t="shared" si="9"/>
        <v>23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1:55" x14ac:dyDescent="0.25">
      <c r="A20" s="26" t="s">
        <v>51</v>
      </c>
      <c r="B20" s="39">
        <v>2</v>
      </c>
      <c r="C20" s="39">
        <v>3</v>
      </c>
      <c r="D20" s="17">
        <f t="shared" si="1"/>
        <v>5</v>
      </c>
      <c r="E20" s="39">
        <v>4</v>
      </c>
      <c r="F20" s="39">
        <v>4</v>
      </c>
      <c r="G20" s="17">
        <f t="shared" si="2"/>
        <v>8</v>
      </c>
      <c r="H20" s="39">
        <v>0</v>
      </c>
      <c r="I20" s="39">
        <v>6</v>
      </c>
      <c r="J20" s="17">
        <f t="shared" si="3"/>
        <v>6</v>
      </c>
      <c r="K20" s="39">
        <v>5</v>
      </c>
      <c r="L20" s="39">
        <v>3</v>
      </c>
      <c r="M20" s="17">
        <f t="shared" si="4"/>
        <v>8</v>
      </c>
      <c r="N20" s="39">
        <v>2</v>
      </c>
      <c r="O20" s="39">
        <v>0</v>
      </c>
      <c r="P20" s="17">
        <f t="shared" si="5"/>
        <v>2</v>
      </c>
      <c r="Q20" s="39">
        <v>0</v>
      </c>
      <c r="R20" s="39">
        <v>0</v>
      </c>
      <c r="S20" s="39">
        <f t="shared" si="6"/>
        <v>0</v>
      </c>
      <c r="T20" s="39">
        <f t="shared" si="7"/>
        <v>13</v>
      </c>
      <c r="U20" s="39">
        <f t="shared" si="8"/>
        <v>16</v>
      </c>
      <c r="V20" s="39">
        <f t="shared" si="9"/>
        <v>29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</row>
    <row r="21" spans="1:55" x14ac:dyDescent="0.25">
      <c r="A21" s="26" t="s">
        <v>52</v>
      </c>
      <c r="B21" s="39">
        <v>1</v>
      </c>
      <c r="C21" s="39">
        <v>1</v>
      </c>
      <c r="D21" s="17">
        <f t="shared" si="1"/>
        <v>2</v>
      </c>
      <c r="E21" s="39">
        <v>13</v>
      </c>
      <c r="F21" s="39">
        <v>2</v>
      </c>
      <c r="G21" s="17">
        <f t="shared" si="2"/>
        <v>15</v>
      </c>
      <c r="H21" s="39">
        <v>6</v>
      </c>
      <c r="I21" s="39">
        <v>2</v>
      </c>
      <c r="J21" s="17">
        <f t="shared" si="3"/>
        <v>8</v>
      </c>
      <c r="K21" s="39">
        <v>4</v>
      </c>
      <c r="L21" s="39">
        <v>2</v>
      </c>
      <c r="M21" s="17">
        <f t="shared" si="4"/>
        <v>6</v>
      </c>
      <c r="N21" s="39">
        <v>0</v>
      </c>
      <c r="O21" s="39">
        <v>0</v>
      </c>
      <c r="P21" s="17">
        <f t="shared" si="5"/>
        <v>0</v>
      </c>
      <c r="Q21" s="39">
        <v>40</v>
      </c>
      <c r="R21" s="39">
        <v>0</v>
      </c>
      <c r="S21" s="39">
        <f t="shared" si="6"/>
        <v>40</v>
      </c>
      <c r="T21" s="39">
        <f t="shared" si="7"/>
        <v>64</v>
      </c>
      <c r="U21" s="39">
        <f t="shared" si="8"/>
        <v>7</v>
      </c>
      <c r="V21" s="39">
        <f t="shared" si="9"/>
        <v>71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</row>
    <row r="22" spans="1:55" x14ac:dyDescent="0.25">
      <c r="A22" s="26" t="s">
        <v>53</v>
      </c>
      <c r="B22" s="39">
        <v>0</v>
      </c>
      <c r="C22" s="39">
        <v>0</v>
      </c>
      <c r="D22" s="17">
        <f t="shared" si="1"/>
        <v>0</v>
      </c>
      <c r="E22" s="39">
        <v>0</v>
      </c>
      <c r="F22" s="39">
        <v>0</v>
      </c>
      <c r="G22" s="17">
        <f t="shared" si="2"/>
        <v>0</v>
      </c>
      <c r="H22" s="39">
        <v>0</v>
      </c>
      <c r="I22" s="39">
        <v>0</v>
      </c>
      <c r="J22" s="17">
        <f t="shared" si="3"/>
        <v>0</v>
      </c>
      <c r="K22" s="39">
        <v>0</v>
      </c>
      <c r="L22" s="39">
        <v>3</v>
      </c>
      <c r="M22" s="17">
        <f t="shared" si="4"/>
        <v>3</v>
      </c>
      <c r="N22" s="39">
        <v>0</v>
      </c>
      <c r="O22" s="39">
        <v>0</v>
      </c>
      <c r="P22" s="17">
        <f t="shared" si="5"/>
        <v>0</v>
      </c>
      <c r="Q22" s="39">
        <v>0</v>
      </c>
      <c r="R22" s="39">
        <v>0</v>
      </c>
      <c r="S22" s="39">
        <f t="shared" si="6"/>
        <v>0</v>
      </c>
      <c r="T22" s="39">
        <f t="shared" si="7"/>
        <v>0</v>
      </c>
      <c r="U22" s="39">
        <f t="shared" si="8"/>
        <v>3</v>
      </c>
      <c r="V22" s="39">
        <f t="shared" si="9"/>
        <v>3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</row>
    <row r="23" spans="1:55" x14ac:dyDescent="0.25">
      <c r="A23" s="26" t="s">
        <v>54</v>
      </c>
      <c r="B23" s="39">
        <v>5</v>
      </c>
      <c r="C23" s="39">
        <v>2</v>
      </c>
      <c r="D23" s="17">
        <f t="shared" si="1"/>
        <v>7</v>
      </c>
      <c r="E23" s="39">
        <v>35</v>
      </c>
      <c r="F23" s="39">
        <v>41</v>
      </c>
      <c r="G23" s="17">
        <f t="shared" si="2"/>
        <v>76</v>
      </c>
      <c r="H23" s="39">
        <v>31</v>
      </c>
      <c r="I23" s="39">
        <v>7</v>
      </c>
      <c r="J23" s="17">
        <f t="shared" si="3"/>
        <v>38</v>
      </c>
      <c r="K23" s="39">
        <v>48</v>
      </c>
      <c r="L23" s="39">
        <v>37</v>
      </c>
      <c r="M23" s="17">
        <f t="shared" si="4"/>
        <v>85</v>
      </c>
      <c r="N23" s="39">
        <v>21</v>
      </c>
      <c r="O23" s="39">
        <v>5</v>
      </c>
      <c r="P23" s="17">
        <f t="shared" si="5"/>
        <v>26</v>
      </c>
      <c r="Q23" s="39">
        <v>8</v>
      </c>
      <c r="R23" s="39">
        <v>4</v>
      </c>
      <c r="S23" s="39">
        <f t="shared" si="6"/>
        <v>12</v>
      </c>
      <c r="T23" s="39">
        <f t="shared" si="7"/>
        <v>148</v>
      </c>
      <c r="U23" s="39">
        <f t="shared" si="8"/>
        <v>96</v>
      </c>
      <c r="V23" s="39">
        <f t="shared" si="9"/>
        <v>244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</row>
    <row r="24" spans="1:55" x14ac:dyDescent="0.25">
      <c r="A24" s="26" t="s">
        <v>55</v>
      </c>
      <c r="B24" s="39">
        <v>14</v>
      </c>
      <c r="C24" s="39">
        <v>10</v>
      </c>
      <c r="D24" s="17">
        <f t="shared" si="1"/>
        <v>24</v>
      </c>
      <c r="E24" s="39">
        <v>28</v>
      </c>
      <c r="F24" s="39">
        <v>18</v>
      </c>
      <c r="G24" s="17">
        <f t="shared" si="2"/>
        <v>46</v>
      </c>
      <c r="H24" s="39">
        <v>59</v>
      </c>
      <c r="I24" s="39">
        <v>34</v>
      </c>
      <c r="J24" s="17">
        <f t="shared" si="3"/>
        <v>93</v>
      </c>
      <c r="K24" s="39">
        <v>11</v>
      </c>
      <c r="L24" s="39">
        <v>13</v>
      </c>
      <c r="M24" s="17">
        <f t="shared" si="4"/>
        <v>24</v>
      </c>
      <c r="N24" s="39">
        <v>15</v>
      </c>
      <c r="O24" s="39">
        <v>4</v>
      </c>
      <c r="P24" s="17">
        <f t="shared" si="5"/>
        <v>19</v>
      </c>
      <c r="Q24" s="39">
        <v>12</v>
      </c>
      <c r="R24" s="39">
        <v>12</v>
      </c>
      <c r="S24" s="39">
        <f t="shared" si="6"/>
        <v>24</v>
      </c>
      <c r="T24" s="39">
        <f t="shared" si="7"/>
        <v>139</v>
      </c>
      <c r="U24" s="39">
        <f t="shared" si="8"/>
        <v>91</v>
      </c>
      <c r="V24" s="39">
        <f t="shared" si="9"/>
        <v>230</v>
      </c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</row>
    <row r="25" spans="1:55" x14ac:dyDescent="0.25">
      <c r="A25" s="26" t="s">
        <v>56</v>
      </c>
      <c r="B25" s="39">
        <v>0</v>
      </c>
      <c r="C25" s="39">
        <v>1</v>
      </c>
      <c r="D25" s="17">
        <f t="shared" si="1"/>
        <v>1</v>
      </c>
      <c r="E25" s="39">
        <v>4</v>
      </c>
      <c r="F25" s="39">
        <v>2</v>
      </c>
      <c r="G25" s="17">
        <f t="shared" si="2"/>
        <v>6</v>
      </c>
      <c r="H25" s="39">
        <v>2</v>
      </c>
      <c r="I25" s="39">
        <v>4</v>
      </c>
      <c r="J25" s="17">
        <f t="shared" si="3"/>
        <v>6</v>
      </c>
      <c r="K25" s="39">
        <v>1</v>
      </c>
      <c r="L25" s="39">
        <v>3</v>
      </c>
      <c r="M25" s="17">
        <f t="shared" si="4"/>
        <v>4</v>
      </c>
      <c r="N25" s="39">
        <v>3</v>
      </c>
      <c r="O25" s="39">
        <v>2</v>
      </c>
      <c r="P25" s="17">
        <f t="shared" si="5"/>
        <v>5</v>
      </c>
      <c r="Q25" s="39">
        <v>0</v>
      </c>
      <c r="R25" s="39">
        <v>0</v>
      </c>
      <c r="S25" s="39">
        <f t="shared" si="6"/>
        <v>0</v>
      </c>
      <c r="T25" s="39">
        <f t="shared" si="7"/>
        <v>10</v>
      </c>
      <c r="U25" s="39">
        <f t="shared" si="8"/>
        <v>12</v>
      </c>
      <c r="V25" s="39">
        <f t="shared" si="9"/>
        <v>22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</row>
    <row r="26" spans="1:55" x14ac:dyDescent="0.25">
      <c r="A26" s="26" t="s">
        <v>57</v>
      </c>
      <c r="B26" s="39">
        <v>22</v>
      </c>
      <c r="C26" s="39">
        <v>12</v>
      </c>
      <c r="D26" s="17">
        <f t="shared" si="1"/>
        <v>34</v>
      </c>
      <c r="E26" s="39">
        <v>23</v>
      </c>
      <c r="F26" s="39">
        <v>26</v>
      </c>
      <c r="G26" s="17">
        <f t="shared" si="2"/>
        <v>49</v>
      </c>
      <c r="H26" s="39">
        <v>69</v>
      </c>
      <c r="I26" s="39">
        <v>76</v>
      </c>
      <c r="J26" s="17">
        <f t="shared" si="3"/>
        <v>145</v>
      </c>
      <c r="K26" s="39">
        <v>85</v>
      </c>
      <c r="L26" s="39">
        <v>27</v>
      </c>
      <c r="M26" s="17">
        <f t="shared" si="4"/>
        <v>112</v>
      </c>
      <c r="N26" s="39">
        <v>19</v>
      </c>
      <c r="O26" s="39">
        <v>23</v>
      </c>
      <c r="P26" s="17">
        <f t="shared" si="5"/>
        <v>42</v>
      </c>
      <c r="Q26" s="39">
        <v>19</v>
      </c>
      <c r="R26" s="39">
        <v>2</v>
      </c>
      <c r="S26" s="39">
        <f t="shared" si="6"/>
        <v>21</v>
      </c>
      <c r="T26" s="39">
        <f t="shared" si="7"/>
        <v>237</v>
      </c>
      <c r="U26" s="39">
        <f t="shared" si="8"/>
        <v>166</v>
      </c>
      <c r="V26" s="39">
        <f t="shared" si="9"/>
        <v>403</v>
      </c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x14ac:dyDescent="0.25">
      <c r="A27" s="26" t="s">
        <v>58</v>
      </c>
      <c r="B27" s="39">
        <v>0</v>
      </c>
      <c r="C27" s="39">
        <v>0</v>
      </c>
      <c r="D27" s="17">
        <f t="shared" si="1"/>
        <v>0</v>
      </c>
      <c r="E27" s="39">
        <v>0</v>
      </c>
      <c r="F27" s="39">
        <v>0</v>
      </c>
      <c r="G27" s="17">
        <f t="shared" si="2"/>
        <v>0</v>
      </c>
      <c r="H27" s="39">
        <v>0</v>
      </c>
      <c r="I27" s="39">
        <v>0</v>
      </c>
      <c r="J27" s="17">
        <f t="shared" si="3"/>
        <v>0</v>
      </c>
      <c r="K27" s="39">
        <v>0</v>
      </c>
      <c r="L27" s="39">
        <v>0</v>
      </c>
      <c r="M27" s="17">
        <f t="shared" si="4"/>
        <v>0</v>
      </c>
      <c r="N27" s="39">
        <v>0</v>
      </c>
      <c r="O27" s="39">
        <v>0</v>
      </c>
      <c r="P27" s="17">
        <f t="shared" si="5"/>
        <v>0</v>
      </c>
      <c r="Q27" s="39">
        <v>0</v>
      </c>
      <c r="R27" s="39">
        <v>0</v>
      </c>
      <c r="S27" s="39">
        <f t="shared" si="6"/>
        <v>0</v>
      </c>
      <c r="T27" s="39">
        <f t="shared" si="7"/>
        <v>0</v>
      </c>
      <c r="U27" s="39">
        <f t="shared" si="8"/>
        <v>0</v>
      </c>
      <c r="V27" s="39">
        <f t="shared" si="9"/>
        <v>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x14ac:dyDescent="0.25">
      <c r="A28" s="26" t="s">
        <v>59</v>
      </c>
      <c r="B28" s="39">
        <v>0</v>
      </c>
      <c r="C28" s="39">
        <v>0</v>
      </c>
      <c r="D28" s="17">
        <f t="shared" si="1"/>
        <v>0</v>
      </c>
      <c r="E28" s="39">
        <v>6</v>
      </c>
      <c r="F28" s="39">
        <v>4</v>
      </c>
      <c r="G28" s="17">
        <f t="shared" si="2"/>
        <v>10</v>
      </c>
      <c r="H28" s="39">
        <v>1</v>
      </c>
      <c r="I28" s="39">
        <v>2</v>
      </c>
      <c r="J28" s="17">
        <f t="shared" si="3"/>
        <v>3</v>
      </c>
      <c r="K28" s="39">
        <v>2</v>
      </c>
      <c r="L28" s="39">
        <v>3</v>
      </c>
      <c r="M28" s="17">
        <f t="shared" si="4"/>
        <v>5</v>
      </c>
      <c r="N28" s="39">
        <v>2</v>
      </c>
      <c r="O28" s="39">
        <v>1</v>
      </c>
      <c r="P28" s="17">
        <f t="shared" si="5"/>
        <v>3</v>
      </c>
      <c r="Q28" s="39">
        <v>4</v>
      </c>
      <c r="R28" s="39">
        <v>0</v>
      </c>
      <c r="S28" s="39">
        <f t="shared" si="6"/>
        <v>4</v>
      </c>
      <c r="T28" s="39">
        <f t="shared" si="7"/>
        <v>15</v>
      </c>
      <c r="U28" s="39">
        <f t="shared" si="8"/>
        <v>10</v>
      </c>
      <c r="V28" s="39">
        <f t="shared" si="9"/>
        <v>25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</row>
    <row r="29" spans="1:55" x14ac:dyDescent="0.25">
      <c r="A29" s="26" t="s">
        <v>60</v>
      </c>
      <c r="B29" s="39">
        <v>60</v>
      </c>
      <c r="C29" s="39">
        <v>27</v>
      </c>
      <c r="D29" s="17">
        <f t="shared" si="1"/>
        <v>87</v>
      </c>
      <c r="E29" s="39">
        <v>259</v>
      </c>
      <c r="F29" s="39">
        <v>114</v>
      </c>
      <c r="G29" s="17">
        <f t="shared" si="2"/>
        <v>373</v>
      </c>
      <c r="H29" s="39">
        <v>197</v>
      </c>
      <c r="I29" s="39">
        <v>224</v>
      </c>
      <c r="J29" s="17">
        <f t="shared" si="3"/>
        <v>421</v>
      </c>
      <c r="K29" s="39">
        <v>297</v>
      </c>
      <c r="L29" s="39">
        <v>255</v>
      </c>
      <c r="M29" s="17">
        <f t="shared" si="4"/>
        <v>552</v>
      </c>
      <c r="N29" s="39">
        <v>157</v>
      </c>
      <c r="O29" s="39">
        <v>68</v>
      </c>
      <c r="P29" s="17">
        <f t="shared" si="5"/>
        <v>225</v>
      </c>
      <c r="Q29" s="39">
        <v>207</v>
      </c>
      <c r="R29" s="39">
        <v>78</v>
      </c>
      <c r="S29" s="39">
        <f t="shared" si="6"/>
        <v>285</v>
      </c>
      <c r="T29" s="39">
        <f t="shared" si="7"/>
        <v>1177</v>
      </c>
      <c r="U29" s="39">
        <f t="shared" si="8"/>
        <v>766</v>
      </c>
      <c r="V29" s="39">
        <f t="shared" si="9"/>
        <v>1943</v>
      </c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x14ac:dyDescent="0.25">
      <c r="A30" s="26" t="s">
        <v>61</v>
      </c>
      <c r="B30" s="39">
        <v>1</v>
      </c>
      <c r="C30" s="39">
        <v>1</v>
      </c>
      <c r="D30" s="17">
        <f t="shared" si="1"/>
        <v>2</v>
      </c>
      <c r="E30" s="39">
        <v>2</v>
      </c>
      <c r="F30" s="39">
        <v>2</v>
      </c>
      <c r="G30" s="17">
        <f t="shared" si="2"/>
        <v>4</v>
      </c>
      <c r="H30" s="39">
        <v>4</v>
      </c>
      <c r="I30" s="39">
        <v>1</v>
      </c>
      <c r="J30" s="17">
        <f t="shared" si="3"/>
        <v>5</v>
      </c>
      <c r="K30" s="39">
        <v>0</v>
      </c>
      <c r="L30" s="39">
        <v>4</v>
      </c>
      <c r="M30" s="17">
        <f t="shared" si="4"/>
        <v>4</v>
      </c>
      <c r="N30" s="39">
        <v>0</v>
      </c>
      <c r="O30" s="39">
        <v>0</v>
      </c>
      <c r="P30" s="17">
        <f t="shared" si="5"/>
        <v>0</v>
      </c>
      <c r="Q30" s="39">
        <v>1</v>
      </c>
      <c r="R30" s="39">
        <v>2</v>
      </c>
      <c r="S30" s="39">
        <f t="shared" si="6"/>
        <v>3</v>
      </c>
      <c r="T30" s="39">
        <f t="shared" si="7"/>
        <v>8</v>
      </c>
      <c r="U30" s="39">
        <f t="shared" si="8"/>
        <v>10</v>
      </c>
      <c r="V30" s="39">
        <f t="shared" si="9"/>
        <v>18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</row>
    <row r="31" spans="1:55" x14ac:dyDescent="0.25">
      <c r="A31" s="26" t="s">
        <v>62</v>
      </c>
      <c r="B31" s="39">
        <v>0</v>
      </c>
      <c r="C31" s="39">
        <v>0</v>
      </c>
      <c r="D31" s="17">
        <f t="shared" si="1"/>
        <v>0</v>
      </c>
      <c r="E31" s="39">
        <v>2</v>
      </c>
      <c r="F31" s="39">
        <v>0</v>
      </c>
      <c r="G31" s="17">
        <f t="shared" si="2"/>
        <v>2</v>
      </c>
      <c r="H31" s="39">
        <v>4</v>
      </c>
      <c r="I31" s="39">
        <v>1</v>
      </c>
      <c r="J31" s="17">
        <f t="shared" si="3"/>
        <v>5</v>
      </c>
      <c r="K31" s="39">
        <v>0</v>
      </c>
      <c r="L31" s="39">
        <v>0</v>
      </c>
      <c r="M31" s="17">
        <f t="shared" si="4"/>
        <v>0</v>
      </c>
      <c r="N31" s="39">
        <v>0</v>
      </c>
      <c r="O31" s="39">
        <v>0</v>
      </c>
      <c r="P31" s="17">
        <f t="shared" si="5"/>
        <v>0</v>
      </c>
      <c r="Q31" s="39">
        <v>0</v>
      </c>
      <c r="R31" s="39">
        <v>0</v>
      </c>
      <c r="S31" s="39">
        <f t="shared" si="6"/>
        <v>0</v>
      </c>
      <c r="T31" s="39">
        <f t="shared" si="7"/>
        <v>6</v>
      </c>
      <c r="U31" s="39">
        <f t="shared" si="8"/>
        <v>1</v>
      </c>
      <c r="V31" s="39">
        <f t="shared" si="9"/>
        <v>7</v>
      </c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</row>
    <row r="32" spans="1:55" x14ac:dyDescent="0.25">
      <c r="A32" s="26" t="s">
        <v>63</v>
      </c>
      <c r="B32" s="39">
        <v>8</v>
      </c>
      <c r="C32" s="39">
        <v>2</v>
      </c>
      <c r="D32" s="17">
        <f t="shared" si="1"/>
        <v>10</v>
      </c>
      <c r="E32" s="39">
        <v>9</v>
      </c>
      <c r="F32" s="39">
        <v>13</v>
      </c>
      <c r="G32" s="17">
        <f t="shared" si="2"/>
        <v>22</v>
      </c>
      <c r="H32" s="39">
        <v>2</v>
      </c>
      <c r="I32" s="39">
        <v>7</v>
      </c>
      <c r="J32" s="17">
        <f t="shared" si="3"/>
        <v>9</v>
      </c>
      <c r="K32" s="39">
        <v>11</v>
      </c>
      <c r="L32" s="39">
        <v>5</v>
      </c>
      <c r="M32" s="17">
        <f t="shared" si="4"/>
        <v>16</v>
      </c>
      <c r="N32" s="39">
        <v>10</v>
      </c>
      <c r="O32" s="39">
        <v>14</v>
      </c>
      <c r="P32" s="17">
        <f t="shared" si="5"/>
        <v>24</v>
      </c>
      <c r="Q32" s="39">
        <v>6</v>
      </c>
      <c r="R32" s="39">
        <v>2</v>
      </c>
      <c r="S32" s="39">
        <f t="shared" si="6"/>
        <v>8</v>
      </c>
      <c r="T32" s="39">
        <f t="shared" si="7"/>
        <v>46</v>
      </c>
      <c r="U32" s="39">
        <f t="shared" si="8"/>
        <v>43</v>
      </c>
      <c r="V32" s="39">
        <f t="shared" si="9"/>
        <v>89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</row>
    <row r="33" spans="1:55" x14ac:dyDescent="0.25">
      <c r="A33" s="26" t="s">
        <v>64</v>
      </c>
      <c r="B33" s="39">
        <v>0</v>
      </c>
      <c r="C33" s="39">
        <v>0</v>
      </c>
      <c r="D33" s="17">
        <f t="shared" si="1"/>
        <v>0</v>
      </c>
      <c r="E33" s="39">
        <v>1</v>
      </c>
      <c r="F33" s="39">
        <v>0</v>
      </c>
      <c r="G33" s="17">
        <f t="shared" si="2"/>
        <v>1</v>
      </c>
      <c r="H33" s="39">
        <v>0</v>
      </c>
      <c r="I33" s="39">
        <v>0</v>
      </c>
      <c r="J33" s="17">
        <f t="shared" si="3"/>
        <v>0</v>
      </c>
      <c r="K33" s="39">
        <v>0</v>
      </c>
      <c r="L33" s="39">
        <v>1</v>
      </c>
      <c r="M33" s="17">
        <f t="shared" si="4"/>
        <v>1</v>
      </c>
      <c r="N33" s="39">
        <v>5</v>
      </c>
      <c r="O33" s="39">
        <v>0</v>
      </c>
      <c r="P33" s="17">
        <f t="shared" si="5"/>
        <v>5</v>
      </c>
      <c r="Q33" s="39">
        <v>0</v>
      </c>
      <c r="R33" s="39">
        <v>0</v>
      </c>
      <c r="S33" s="39">
        <f t="shared" si="6"/>
        <v>0</v>
      </c>
      <c r="T33" s="39">
        <f t="shared" si="7"/>
        <v>6</v>
      </c>
      <c r="U33" s="39">
        <f t="shared" si="8"/>
        <v>1</v>
      </c>
      <c r="V33" s="39">
        <f t="shared" si="9"/>
        <v>7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</row>
    <row r="34" spans="1:55" x14ac:dyDescent="0.25">
      <c r="A34" s="26" t="s">
        <v>65</v>
      </c>
      <c r="B34" s="39">
        <v>12</v>
      </c>
      <c r="C34" s="39">
        <v>3</v>
      </c>
      <c r="D34" s="17">
        <f t="shared" si="1"/>
        <v>15</v>
      </c>
      <c r="E34" s="39">
        <v>15</v>
      </c>
      <c r="F34" s="39">
        <v>2</v>
      </c>
      <c r="G34" s="17">
        <f t="shared" si="2"/>
        <v>17</v>
      </c>
      <c r="H34" s="39">
        <v>5</v>
      </c>
      <c r="I34" s="39">
        <v>4</v>
      </c>
      <c r="J34" s="17">
        <f t="shared" si="3"/>
        <v>9</v>
      </c>
      <c r="K34" s="39">
        <v>23</v>
      </c>
      <c r="L34" s="39">
        <v>20</v>
      </c>
      <c r="M34" s="17">
        <f t="shared" si="4"/>
        <v>43</v>
      </c>
      <c r="N34" s="39">
        <v>2</v>
      </c>
      <c r="O34" s="39">
        <v>0</v>
      </c>
      <c r="P34" s="17">
        <f t="shared" si="5"/>
        <v>2</v>
      </c>
      <c r="Q34" s="39">
        <v>10</v>
      </c>
      <c r="R34" s="39">
        <v>0</v>
      </c>
      <c r="S34" s="39">
        <f t="shared" si="6"/>
        <v>10</v>
      </c>
      <c r="T34" s="39">
        <f t="shared" si="7"/>
        <v>67</v>
      </c>
      <c r="U34" s="39">
        <f t="shared" si="8"/>
        <v>29</v>
      </c>
      <c r="V34" s="39">
        <f t="shared" si="9"/>
        <v>96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</row>
    <row r="35" spans="1:55" x14ac:dyDescent="0.25">
      <c r="A35" s="26" t="s">
        <v>66</v>
      </c>
      <c r="B35" s="39">
        <v>2</v>
      </c>
      <c r="C35" s="39">
        <v>1</v>
      </c>
      <c r="D35" s="17">
        <f t="shared" si="1"/>
        <v>3</v>
      </c>
      <c r="E35" s="39">
        <v>2</v>
      </c>
      <c r="F35" s="39">
        <v>1</v>
      </c>
      <c r="G35" s="17">
        <f t="shared" si="2"/>
        <v>3</v>
      </c>
      <c r="H35" s="39">
        <v>4</v>
      </c>
      <c r="I35" s="39">
        <v>2</v>
      </c>
      <c r="J35" s="17">
        <f t="shared" si="3"/>
        <v>6</v>
      </c>
      <c r="K35" s="39">
        <v>4</v>
      </c>
      <c r="L35" s="39">
        <v>5</v>
      </c>
      <c r="M35" s="17">
        <f t="shared" si="4"/>
        <v>9</v>
      </c>
      <c r="N35" s="39">
        <v>0</v>
      </c>
      <c r="O35" s="39">
        <v>10</v>
      </c>
      <c r="P35" s="17">
        <f t="shared" si="5"/>
        <v>10</v>
      </c>
      <c r="Q35" s="39">
        <v>4</v>
      </c>
      <c r="R35" s="39">
        <v>28</v>
      </c>
      <c r="S35" s="39">
        <f t="shared" si="6"/>
        <v>32</v>
      </c>
      <c r="T35" s="39">
        <f t="shared" si="7"/>
        <v>16</v>
      </c>
      <c r="U35" s="39">
        <f t="shared" si="8"/>
        <v>47</v>
      </c>
      <c r="V35" s="39">
        <f t="shared" si="9"/>
        <v>63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</row>
    <row r="36" spans="1:55" x14ac:dyDescent="0.25">
      <c r="A36" s="26" t="s">
        <v>67</v>
      </c>
      <c r="B36" s="39">
        <v>0</v>
      </c>
      <c r="C36" s="39">
        <v>2</v>
      </c>
      <c r="D36" s="17">
        <f t="shared" si="1"/>
        <v>2</v>
      </c>
      <c r="E36" s="39">
        <v>23</v>
      </c>
      <c r="F36" s="39">
        <v>28</v>
      </c>
      <c r="G36" s="17">
        <f t="shared" si="2"/>
        <v>51</v>
      </c>
      <c r="H36" s="39">
        <v>15</v>
      </c>
      <c r="I36" s="39">
        <v>38</v>
      </c>
      <c r="J36" s="17">
        <f t="shared" si="3"/>
        <v>53</v>
      </c>
      <c r="K36" s="39">
        <v>89</v>
      </c>
      <c r="L36" s="39">
        <v>88</v>
      </c>
      <c r="M36" s="17">
        <f t="shared" si="4"/>
        <v>177</v>
      </c>
      <c r="N36" s="39">
        <v>23</v>
      </c>
      <c r="O36" s="39">
        <v>28</v>
      </c>
      <c r="P36" s="17">
        <f t="shared" si="5"/>
        <v>51</v>
      </c>
      <c r="Q36" s="39">
        <v>37</v>
      </c>
      <c r="R36" s="39">
        <v>53</v>
      </c>
      <c r="S36" s="39">
        <f t="shared" si="6"/>
        <v>90</v>
      </c>
      <c r="T36" s="39">
        <f t="shared" si="7"/>
        <v>187</v>
      </c>
      <c r="U36" s="39">
        <f t="shared" si="8"/>
        <v>237</v>
      </c>
      <c r="V36" s="39">
        <f t="shared" si="9"/>
        <v>424</v>
      </c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</row>
    <row r="37" spans="1:55" x14ac:dyDescent="0.25">
      <c r="A37" s="26" t="s">
        <v>68</v>
      </c>
      <c r="B37" s="39">
        <v>4</v>
      </c>
      <c r="C37" s="39">
        <v>0</v>
      </c>
      <c r="D37" s="17">
        <f t="shared" si="1"/>
        <v>4</v>
      </c>
      <c r="E37" s="39">
        <v>9</v>
      </c>
      <c r="F37" s="39">
        <v>12</v>
      </c>
      <c r="G37" s="17">
        <f t="shared" si="2"/>
        <v>21</v>
      </c>
      <c r="H37" s="39">
        <v>5</v>
      </c>
      <c r="I37" s="39">
        <v>1</v>
      </c>
      <c r="J37" s="17">
        <f t="shared" si="3"/>
        <v>6</v>
      </c>
      <c r="K37" s="39">
        <v>3</v>
      </c>
      <c r="L37" s="39">
        <v>15</v>
      </c>
      <c r="M37" s="17">
        <f t="shared" si="4"/>
        <v>18</v>
      </c>
      <c r="N37" s="39">
        <v>0</v>
      </c>
      <c r="O37" s="39">
        <v>0</v>
      </c>
      <c r="P37" s="17">
        <f t="shared" si="5"/>
        <v>0</v>
      </c>
      <c r="Q37" s="39">
        <v>15</v>
      </c>
      <c r="R37" s="39">
        <v>1</v>
      </c>
      <c r="S37" s="39">
        <f t="shared" si="6"/>
        <v>16</v>
      </c>
      <c r="T37" s="39">
        <f t="shared" si="7"/>
        <v>36</v>
      </c>
      <c r="U37" s="39">
        <f t="shared" si="8"/>
        <v>29</v>
      </c>
      <c r="V37" s="39">
        <f t="shared" si="9"/>
        <v>65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</row>
    <row r="38" spans="1:55" x14ac:dyDescent="0.25">
      <c r="A38" s="26" t="s">
        <v>69</v>
      </c>
      <c r="B38" s="39">
        <v>2</v>
      </c>
      <c r="C38" s="39">
        <v>3</v>
      </c>
      <c r="D38" s="17">
        <f t="shared" si="1"/>
        <v>5</v>
      </c>
      <c r="E38" s="39">
        <v>8</v>
      </c>
      <c r="F38" s="39">
        <v>14</v>
      </c>
      <c r="G38" s="17">
        <f t="shared" si="2"/>
        <v>22</v>
      </c>
      <c r="H38" s="39">
        <v>4</v>
      </c>
      <c r="I38" s="39">
        <v>28</v>
      </c>
      <c r="J38" s="17">
        <f t="shared" si="3"/>
        <v>32</v>
      </c>
      <c r="K38" s="39">
        <v>4</v>
      </c>
      <c r="L38" s="39">
        <v>8</v>
      </c>
      <c r="M38" s="17">
        <f t="shared" si="4"/>
        <v>12</v>
      </c>
      <c r="N38" s="39">
        <v>5</v>
      </c>
      <c r="O38" s="39">
        <v>4</v>
      </c>
      <c r="P38" s="17">
        <f t="shared" si="5"/>
        <v>9</v>
      </c>
      <c r="Q38" s="39">
        <v>3</v>
      </c>
      <c r="R38" s="39">
        <v>3</v>
      </c>
      <c r="S38" s="39">
        <f t="shared" si="6"/>
        <v>6</v>
      </c>
      <c r="T38" s="39">
        <f t="shared" si="7"/>
        <v>26</v>
      </c>
      <c r="U38" s="39">
        <f t="shared" si="8"/>
        <v>60</v>
      </c>
      <c r="V38" s="39">
        <f t="shared" si="9"/>
        <v>86</v>
      </c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</row>
    <row r="39" spans="1:55" x14ac:dyDescent="0.25">
      <c r="A39" s="26" t="s">
        <v>70</v>
      </c>
      <c r="B39" s="39">
        <v>1</v>
      </c>
      <c r="C39" s="39">
        <v>0</v>
      </c>
      <c r="D39" s="17">
        <f t="shared" si="1"/>
        <v>1</v>
      </c>
      <c r="E39" s="39">
        <v>39</v>
      </c>
      <c r="F39" s="39">
        <v>10</v>
      </c>
      <c r="G39" s="17">
        <f t="shared" si="2"/>
        <v>49</v>
      </c>
      <c r="H39" s="39">
        <v>9</v>
      </c>
      <c r="I39" s="39">
        <v>8</v>
      </c>
      <c r="J39" s="17">
        <f t="shared" si="3"/>
        <v>17</v>
      </c>
      <c r="K39" s="39">
        <v>7</v>
      </c>
      <c r="L39" s="39">
        <v>10</v>
      </c>
      <c r="M39" s="17">
        <f t="shared" si="4"/>
        <v>17</v>
      </c>
      <c r="N39" s="39">
        <v>7</v>
      </c>
      <c r="O39" s="39">
        <v>13</v>
      </c>
      <c r="P39" s="17">
        <f t="shared" si="5"/>
        <v>20</v>
      </c>
      <c r="Q39" s="39">
        <v>13</v>
      </c>
      <c r="R39" s="39">
        <v>15</v>
      </c>
      <c r="S39" s="39">
        <f t="shared" si="6"/>
        <v>28</v>
      </c>
      <c r="T39" s="39">
        <f t="shared" si="7"/>
        <v>76</v>
      </c>
      <c r="U39" s="39">
        <f t="shared" si="8"/>
        <v>56</v>
      </c>
      <c r="V39" s="39">
        <f t="shared" si="9"/>
        <v>132</v>
      </c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</row>
    <row r="40" spans="1:55" x14ac:dyDescent="0.25">
      <c r="A40" s="26" t="s">
        <v>71</v>
      </c>
      <c r="B40" s="39">
        <v>4</v>
      </c>
      <c r="C40" s="39">
        <v>3</v>
      </c>
      <c r="D40" s="17">
        <f t="shared" si="1"/>
        <v>7</v>
      </c>
      <c r="E40" s="39">
        <v>30</v>
      </c>
      <c r="F40" s="39">
        <v>16</v>
      </c>
      <c r="G40" s="17">
        <f t="shared" si="2"/>
        <v>46</v>
      </c>
      <c r="H40" s="39">
        <v>6</v>
      </c>
      <c r="I40" s="39">
        <v>13</v>
      </c>
      <c r="J40" s="17">
        <f t="shared" si="3"/>
        <v>19</v>
      </c>
      <c r="K40" s="39">
        <v>20</v>
      </c>
      <c r="L40" s="39">
        <v>14</v>
      </c>
      <c r="M40" s="17">
        <f t="shared" si="4"/>
        <v>34</v>
      </c>
      <c r="N40" s="39">
        <v>0</v>
      </c>
      <c r="O40" s="39">
        <v>4</v>
      </c>
      <c r="P40" s="17">
        <f t="shared" si="5"/>
        <v>4</v>
      </c>
      <c r="Q40" s="39">
        <v>10</v>
      </c>
      <c r="R40" s="39">
        <v>1</v>
      </c>
      <c r="S40" s="39">
        <f t="shared" si="6"/>
        <v>11</v>
      </c>
      <c r="T40" s="39">
        <f t="shared" si="7"/>
        <v>70</v>
      </c>
      <c r="U40" s="39">
        <f t="shared" si="8"/>
        <v>51</v>
      </c>
      <c r="V40" s="39">
        <f t="shared" si="9"/>
        <v>121</v>
      </c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</row>
    <row r="41" spans="1:55" x14ac:dyDescent="0.25">
      <c r="A41" s="26" t="s">
        <v>72</v>
      </c>
      <c r="B41" s="39">
        <v>0</v>
      </c>
      <c r="C41" s="39">
        <v>1</v>
      </c>
      <c r="D41" s="17">
        <f t="shared" si="1"/>
        <v>1</v>
      </c>
      <c r="E41" s="39">
        <v>4</v>
      </c>
      <c r="F41" s="39">
        <v>8</v>
      </c>
      <c r="G41" s="17">
        <f t="shared" si="2"/>
        <v>12</v>
      </c>
      <c r="H41" s="39">
        <v>5</v>
      </c>
      <c r="I41" s="39">
        <v>5</v>
      </c>
      <c r="J41" s="17">
        <f t="shared" si="3"/>
        <v>10</v>
      </c>
      <c r="K41" s="39">
        <v>6</v>
      </c>
      <c r="L41" s="39">
        <v>39</v>
      </c>
      <c r="M41" s="17">
        <f t="shared" si="4"/>
        <v>45</v>
      </c>
      <c r="N41" s="39">
        <v>5</v>
      </c>
      <c r="O41" s="39">
        <v>4</v>
      </c>
      <c r="P41" s="17">
        <f t="shared" si="5"/>
        <v>9</v>
      </c>
      <c r="Q41" s="39">
        <v>8</v>
      </c>
      <c r="R41" s="39">
        <v>8</v>
      </c>
      <c r="S41" s="39">
        <f t="shared" si="6"/>
        <v>16</v>
      </c>
      <c r="T41" s="39">
        <f t="shared" si="7"/>
        <v>28</v>
      </c>
      <c r="U41" s="39">
        <f t="shared" si="8"/>
        <v>65</v>
      </c>
      <c r="V41" s="39">
        <f t="shared" si="9"/>
        <v>93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</row>
    <row r="42" spans="1:55" x14ac:dyDescent="0.25">
      <c r="A42" s="26" t="s">
        <v>73</v>
      </c>
      <c r="B42" s="39">
        <v>4</v>
      </c>
      <c r="C42" s="39">
        <v>1</v>
      </c>
      <c r="D42" s="17">
        <f t="shared" si="1"/>
        <v>5</v>
      </c>
      <c r="E42" s="39">
        <v>41</v>
      </c>
      <c r="F42" s="39">
        <v>7</v>
      </c>
      <c r="G42" s="17">
        <f t="shared" si="2"/>
        <v>48</v>
      </c>
      <c r="H42" s="39">
        <v>12</v>
      </c>
      <c r="I42" s="39">
        <v>6</v>
      </c>
      <c r="J42" s="17">
        <f t="shared" si="3"/>
        <v>18</v>
      </c>
      <c r="K42" s="39">
        <v>8</v>
      </c>
      <c r="L42" s="39">
        <v>20</v>
      </c>
      <c r="M42" s="17">
        <f t="shared" si="4"/>
        <v>28</v>
      </c>
      <c r="N42" s="39">
        <v>10</v>
      </c>
      <c r="O42" s="39">
        <v>38</v>
      </c>
      <c r="P42" s="17">
        <f t="shared" si="5"/>
        <v>48</v>
      </c>
      <c r="Q42" s="39">
        <v>3</v>
      </c>
      <c r="R42" s="39">
        <v>6</v>
      </c>
      <c r="S42" s="39">
        <f t="shared" si="6"/>
        <v>9</v>
      </c>
      <c r="T42" s="39">
        <f t="shared" si="7"/>
        <v>78</v>
      </c>
      <c r="U42" s="39">
        <f t="shared" si="8"/>
        <v>78</v>
      </c>
      <c r="V42" s="39">
        <f t="shared" si="9"/>
        <v>156</v>
      </c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</row>
    <row r="43" spans="1:55" x14ac:dyDescent="0.25">
      <c r="A43" s="26" t="s">
        <v>74</v>
      </c>
      <c r="B43" s="39">
        <v>0</v>
      </c>
      <c r="C43" s="39">
        <v>0</v>
      </c>
      <c r="D43" s="17">
        <f t="shared" si="1"/>
        <v>0</v>
      </c>
      <c r="E43" s="39">
        <v>0</v>
      </c>
      <c r="F43" s="39">
        <v>0</v>
      </c>
      <c r="G43" s="17">
        <f t="shared" si="2"/>
        <v>0</v>
      </c>
      <c r="H43" s="39">
        <v>0</v>
      </c>
      <c r="I43" s="39">
        <v>0</v>
      </c>
      <c r="J43" s="17">
        <f t="shared" si="3"/>
        <v>0</v>
      </c>
      <c r="K43" s="39">
        <v>0</v>
      </c>
      <c r="L43" s="39">
        <v>0</v>
      </c>
      <c r="M43" s="17">
        <f t="shared" si="4"/>
        <v>0</v>
      </c>
      <c r="N43" s="39">
        <v>0</v>
      </c>
      <c r="O43" s="39">
        <v>0</v>
      </c>
      <c r="P43" s="17">
        <f t="shared" si="5"/>
        <v>0</v>
      </c>
      <c r="Q43" s="39">
        <v>0</v>
      </c>
      <c r="R43" s="39">
        <v>0</v>
      </c>
      <c r="S43" s="39">
        <f t="shared" si="6"/>
        <v>0</v>
      </c>
      <c r="T43" s="39">
        <f t="shared" si="7"/>
        <v>0</v>
      </c>
      <c r="U43" s="39">
        <f t="shared" si="8"/>
        <v>0</v>
      </c>
      <c r="V43" s="39">
        <f t="shared" si="9"/>
        <v>0</v>
      </c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</row>
    <row r="44" spans="1:55" x14ac:dyDescent="0.25">
      <c r="A44" s="26" t="s">
        <v>75</v>
      </c>
      <c r="B44" s="39">
        <v>4</v>
      </c>
      <c r="C44" s="39">
        <v>0</v>
      </c>
      <c r="D44" s="17">
        <f t="shared" si="1"/>
        <v>4</v>
      </c>
      <c r="E44" s="39">
        <v>1</v>
      </c>
      <c r="F44" s="39">
        <v>0</v>
      </c>
      <c r="G44" s="17">
        <f t="shared" si="2"/>
        <v>1</v>
      </c>
      <c r="H44" s="39">
        <v>0</v>
      </c>
      <c r="I44" s="39">
        <v>4</v>
      </c>
      <c r="J44" s="17">
        <f t="shared" si="3"/>
        <v>4</v>
      </c>
      <c r="K44" s="39">
        <v>2</v>
      </c>
      <c r="L44" s="39">
        <v>2</v>
      </c>
      <c r="M44" s="17">
        <f t="shared" si="4"/>
        <v>4</v>
      </c>
      <c r="N44" s="39">
        <v>1</v>
      </c>
      <c r="O44" s="39">
        <v>0</v>
      </c>
      <c r="P44" s="17">
        <f t="shared" si="5"/>
        <v>1</v>
      </c>
      <c r="Q44" s="39">
        <v>0</v>
      </c>
      <c r="R44" s="39">
        <v>1</v>
      </c>
      <c r="S44" s="39">
        <f t="shared" si="6"/>
        <v>1</v>
      </c>
      <c r="T44" s="39">
        <f t="shared" si="7"/>
        <v>8</v>
      </c>
      <c r="U44" s="39">
        <f t="shared" si="8"/>
        <v>7</v>
      </c>
      <c r="V44" s="39">
        <f t="shared" si="9"/>
        <v>15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</row>
    <row r="45" spans="1:55" x14ac:dyDescent="0.25">
      <c r="A45" s="26" t="s">
        <v>76</v>
      </c>
      <c r="B45" s="39">
        <v>0</v>
      </c>
      <c r="C45" s="39">
        <v>0</v>
      </c>
      <c r="D45" s="17">
        <f t="shared" si="1"/>
        <v>0</v>
      </c>
      <c r="E45" s="39">
        <v>2</v>
      </c>
      <c r="F45" s="39">
        <v>0</v>
      </c>
      <c r="G45" s="17">
        <f t="shared" si="2"/>
        <v>2</v>
      </c>
      <c r="H45" s="39">
        <v>0</v>
      </c>
      <c r="I45" s="39">
        <v>0</v>
      </c>
      <c r="J45" s="17">
        <f t="shared" si="3"/>
        <v>0</v>
      </c>
      <c r="K45" s="39">
        <v>0</v>
      </c>
      <c r="L45" s="39">
        <v>1</v>
      </c>
      <c r="M45" s="17">
        <f t="shared" si="4"/>
        <v>1</v>
      </c>
      <c r="N45" s="39">
        <v>0</v>
      </c>
      <c r="O45" s="39">
        <v>0</v>
      </c>
      <c r="P45" s="17">
        <f t="shared" si="5"/>
        <v>0</v>
      </c>
      <c r="Q45" s="39">
        <v>0</v>
      </c>
      <c r="R45" s="39">
        <v>0</v>
      </c>
      <c r="S45" s="39">
        <f t="shared" si="6"/>
        <v>0</v>
      </c>
      <c r="T45" s="39">
        <f t="shared" si="7"/>
        <v>2</v>
      </c>
      <c r="U45" s="39">
        <f t="shared" si="8"/>
        <v>1</v>
      </c>
      <c r="V45" s="39">
        <f t="shared" si="9"/>
        <v>3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</row>
    <row r="46" spans="1:55" x14ac:dyDescent="0.25">
      <c r="A46" s="26" t="s">
        <v>77</v>
      </c>
      <c r="B46" s="39">
        <v>12</v>
      </c>
      <c r="C46" s="39">
        <v>8</v>
      </c>
      <c r="D46" s="17">
        <f t="shared" si="1"/>
        <v>20</v>
      </c>
      <c r="E46" s="39">
        <v>43</v>
      </c>
      <c r="F46" s="39">
        <v>23</v>
      </c>
      <c r="G46" s="17">
        <f t="shared" si="2"/>
        <v>66</v>
      </c>
      <c r="H46" s="39">
        <v>15</v>
      </c>
      <c r="I46" s="39">
        <v>28</v>
      </c>
      <c r="J46" s="17">
        <f t="shared" si="3"/>
        <v>43</v>
      </c>
      <c r="K46" s="39">
        <v>24</v>
      </c>
      <c r="L46" s="39">
        <v>35</v>
      </c>
      <c r="M46" s="17">
        <f t="shared" si="4"/>
        <v>59</v>
      </c>
      <c r="N46" s="39">
        <v>19</v>
      </c>
      <c r="O46" s="39">
        <v>8</v>
      </c>
      <c r="P46" s="17">
        <f t="shared" si="5"/>
        <v>27</v>
      </c>
      <c r="Q46" s="39">
        <v>63</v>
      </c>
      <c r="R46" s="39">
        <v>55</v>
      </c>
      <c r="S46" s="39">
        <f t="shared" si="6"/>
        <v>118</v>
      </c>
      <c r="T46" s="39">
        <f t="shared" si="7"/>
        <v>176</v>
      </c>
      <c r="U46" s="39">
        <f t="shared" si="8"/>
        <v>157</v>
      </c>
      <c r="V46" s="39">
        <f t="shared" si="9"/>
        <v>333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</row>
    <row r="47" spans="1:55" x14ac:dyDescent="0.25">
      <c r="A47" s="26" t="s">
        <v>78</v>
      </c>
      <c r="B47" s="39">
        <v>0</v>
      </c>
      <c r="C47" s="39">
        <v>1</v>
      </c>
      <c r="D47" s="17">
        <f t="shared" si="1"/>
        <v>1</v>
      </c>
      <c r="E47" s="39">
        <v>1</v>
      </c>
      <c r="F47" s="39">
        <v>2</v>
      </c>
      <c r="G47" s="17">
        <f t="shared" si="2"/>
        <v>3</v>
      </c>
      <c r="H47" s="39">
        <v>2</v>
      </c>
      <c r="I47" s="39">
        <v>0</v>
      </c>
      <c r="J47" s="17">
        <f t="shared" si="3"/>
        <v>2</v>
      </c>
      <c r="K47" s="39">
        <v>2</v>
      </c>
      <c r="L47" s="39">
        <v>0</v>
      </c>
      <c r="M47" s="17">
        <f t="shared" si="4"/>
        <v>2</v>
      </c>
      <c r="N47" s="39">
        <v>3</v>
      </c>
      <c r="O47" s="39">
        <v>0</v>
      </c>
      <c r="P47" s="17">
        <f t="shared" si="5"/>
        <v>3</v>
      </c>
      <c r="Q47" s="39">
        <v>2</v>
      </c>
      <c r="R47" s="39">
        <v>1</v>
      </c>
      <c r="S47" s="39">
        <f t="shared" si="6"/>
        <v>3</v>
      </c>
      <c r="T47" s="39">
        <f t="shared" si="7"/>
        <v>10</v>
      </c>
      <c r="U47" s="39">
        <f t="shared" si="8"/>
        <v>4</v>
      </c>
      <c r="V47" s="39">
        <f t="shared" si="9"/>
        <v>14</v>
      </c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</row>
    <row r="48" spans="1:55" x14ac:dyDescent="0.25">
      <c r="A48" s="26" t="s">
        <v>79</v>
      </c>
      <c r="B48" s="39">
        <v>2</v>
      </c>
      <c r="C48" s="39">
        <v>2</v>
      </c>
      <c r="D48" s="17">
        <f t="shared" si="1"/>
        <v>4</v>
      </c>
      <c r="E48" s="39">
        <v>2</v>
      </c>
      <c r="F48" s="39">
        <v>2</v>
      </c>
      <c r="G48" s="17">
        <f t="shared" si="2"/>
        <v>4</v>
      </c>
      <c r="H48" s="39">
        <v>3</v>
      </c>
      <c r="I48" s="39">
        <v>1</v>
      </c>
      <c r="J48" s="17">
        <f t="shared" si="3"/>
        <v>4</v>
      </c>
      <c r="K48" s="39">
        <v>15</v>
      </c>
      <c r="L48" s="39">
        <v>0</v>
      </c>
      <c r="M48" s="17">
        <f t="shared" si="4"/>
        <v>15</v>
      </c>
      <c r="N48" s="39">
        <v>3</v>
      </c>
      <c r="O48" s="39">
        <v>0</v>
      </c>
      <c r="P48" s="17">
        <f t="shared" si="5"/>
        <v>3</v>
      </c>
      <c r="Q48" s="39">
        <v>0</v>
      </c>
      <c r="R48" s="39">
        <v>0</v>
      </c>
      <c r="S48" s="39">
        <f t="shared" si="6"/>
        <v>0</v>
      </c>
      <c r="T48" s="39">
        <f t="shared" si="7"/>
        <v>25</v>
      </c>
      <c r="U48" s="39">
        <f t="shared" si="8"/>
        <v>5</v>
      </c>
      <c r="V48" s="39">
        <f t="shared" si="9"/>
        <v>30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</row>
    <row r="49" spans="1:55" x14ac:dyDescent="0.25">
      <c r="A49" s="26" t="s">
        <v>80</v>
      </c>
      <c r="B49" s="39">
        <v>1</v>
      </c>
      <c r="C49" s="39">
        <v>0</v>
      </c>
      <c r="D49" s="17">
        <f t="shared" si="1"/>
        <v>1</v>
      </c>
      <c r="E49" s="39">
        <v>2</v>
      </c>
      <c r="F49" s="39">
        <v>0</v>
      </c>
      <c r="G49" s="17">
        <f t="shared" si="2"/>
        <v>2</v>
      </c>
      <c r="H49" s="39">
        <v>0</v>
      </c>
      <c r="I49" s="39">
        <v>0</v>
      </c>
      <c r="J49" s="17">
        <f t="shared" si="3"/>
        <v>0</v>
      </c>
      <c r="K49" s="39">
        <v>3</v>
      </c>
      <c r="L49" s="39">
        <v>1</v>
      </c>
      <c r="M49" s="17">
        <f t="shared" si="4"/>
        <v>4</v>
      </c>
      <c r="N49" s="39">
        <v>1</v>
      </c>
      <c r="O49" s="39">
        <v>1</v>
      </c>
      <c r="P49" s="17">
        <f t="shared" si="5"/>
        <v>2</v>
      </c>
      <c r="Q49" s="39">
        <v>2</v>
      </c>
      <c r="R49" s="39">
        <v>2</v>
      </c>
      <c r="S49" s="39">
        <f t="shared" si="6"/>
        <v>4</v>
      </c>
      <c r="T49" s="39">
        <f t="shared" si="7"/>
        <v>9</v>
      </c>
      <c r="U49" s="39">
        <f t="shared" si="8"/>
        <v>4</v>
      </c>
      <c r="V49" s="39">
        <f t="shared" si="9"/>
        <v>13</v>
      </c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</row>
    <row r="50" spans="1:55" x14ac:dyDescent="0.25">
      <c r="A50" s="26" t="s">
        <v>81</v>
      </c>
      <c r="B50" s="39">
        <v>2</v>
      </c>
      <c r="C50" s="39">
        <v>0</v>
      </c>
      <c r="D50" s="17">
        <f t="shared" si="1"/>
        <v>2</v>
      </c>
      <c r="E50" s="39">
        <v>0</v>
      </c>
      <c r="F50" s="39">
        <v>1</v>
      </c>
      <c r="G50" s="17">
        <f t="shared" si="2"/>
        <v>1</v>
      </c>
      <c r="H50" s="39">
        <v>0</v>
      </c>
      <c r="I50" s="39">
        <v>0</v>
      </c>
      <c r="J50" s="17">
        <f t="shared" si="3"/>
        <v>0</v>
      </c>
      <c r="K50" s="39">
        <v>0</v>
      </c>
      <c r="L50" s="39">
        <v>1</v>
      </c>
      <c r="M50" s="17">
        <f t="shared" si="4"/>
        <v>1</v>
      </c>
      <c r="N50" s="39">
        <v>0</v>
      </c>
      <c r="O50" s="39">
        <v>0</v>
      </c>
      <c r="P50" s="17">
        <f t="shared" si="5"/>
        <v>0</v>
      </c>
      <c r="Q50" s="39">
        <v>0</v>
      </c>
      <c r="R50" s="39">
        <v>0</v>
      </c>
      <c r="S50" s="39">
        <f t="shared" si="6"/>
        <v>0</v>
      </c>
      <c r="T50" s="39">
        <f t="shared" si="7"/>
        <v>2</v>
      </c>
      <c r="U50" s="39">
        <f t="shared" si="8"/>
        <v>2</v>
      </c>
      <c r="V50" s="39">
        <f t="shared" si="9"/>
        <v>4</v>
      </c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</row>
    <row r="51" spans="1:55" x14ac:dyDescent="0.25">
      <c r="A51" s="26" t="s">
        <v>82</v>
      </c>
      <c r="B51" s="39">
        <v>3</v>
      </c>
      <c r="C51" s="39">
        <v>0</v>
      </c>
      <c r="D51" s="17">
        <f t="shared" si="1"/>
        <v>3</v>
      </c>
      <c r="E51" s="39">
        <v>3</v>
      </c>
      <c r="F51" s="39">
        <v>3</v>
      </c>
      <c r="G51" s="17">
        <f t="shared" si="2"/>
        <v>6</v>
      </c>
      <c r="H51" s="39">
        <v>5</v>
      </c>
      <c r="I51" s="39">
        <v>14</v>
      </c>
      <c r="J51" s="17">
        <f t="shared" si="3"/>
        <v>19</v>
      </c>
      <c r="K51" s="39">
        <v>22</v>
      </c>
      <c r="L51" s="39">
        <v>1</v>
      </c>
      <c r="M51" s="17">
        <f t="shared" si="4"/>
        <v>23</v>
      </c>
      <c r="N51" s="39">
        <v>2</v>
      </c>
      <c r="O51" s="39">
        <v>0</v>
      </c>
      <c r="P51" s="17">
        <f t="shared" si="5"/>
        <v>2</v>
      </c>
      <c r="Q51" s="39">
        <v>5</v>
      </c>
      <c r="R51" s="39">
        <v>12</v>
      </c>
      <c r="S51" s="39">
        <f t="shared" si="6"/>
        <v>17</v>
      </c>
      <c r="T51" s="39">
        <f t="shared" si="7"/>
        <v>40</v>
      </c>
      <c r="U51" s="39">
        <f t="shared" si="8"/>
        <v>30</v>
      </c>
      <c r="V51" s="39">
        <f t="shared" si="9"/>
        <v>70</v>
      </c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</row>
    <row r="52" spans="1:55" x14ac:dyDescent="0.25">
      <c r="A52" s="26" t="s">
        <v>83</v>
      </c>
      <c r="B52" s="39">
        <v>0</v>
      </c>
      <c r="C52" s="39">
        <v>0</v>
      </c>
      <c r="D52" s="17">
        <f t="shared" si="1"/>
        <v>0</v>
      </c>
      <c r="E52" s="39">
        <v>0</v>
      </c>
      <c r="F52" s="39">
        <v>0</v>
      </c>
      <c r="G52" s="17">
        <f t="shared" si="2"/>
        <v>0</v>
      </c>
      <c r="H52" s="39">
        <v>0</v>
      </c>
      <c r="I52" s="39">
        <v>1</v>
      </c>
      <c r="J52" s="17">
        <f t="shared" si="3"/>
        <v>1</v>
      </c>
      <c r="K52" s="39">
        <v>0</v>
      </c>
      <c r="L52" s="39">
        <v>0</v>
      </c>
      <c r="M52" s="17">
        <f t="shared" si="4"/>
        <v>0</v>
      </c>
      <c r="N52" s="39">
        <v>0</v>
      </c>
      <c r="O52" s="39">
        <v>1</v>
      </c>
      <c r="P52" s="17">
        <f t="shared" si="5"/>
        <v>1</v>
      </c>
      <c r="Q52" s="39">
        <v>0</v>
      </c>
      <c r="R52" s="39">
        <v>0</v>
      </c>
      <c r="S52" s="39">
        <f t="shared" si="6"/>
        <v>0</v>
      </c>
      <c r="T52" s="39">
        <f t="shared" si="7"/>
        <v>0</v>
      </c>
      <c r="U52" s="39">
        <f t="shared" si="8"/>
        <v>2</v>
      </c>
      <c r="V52" s="39">
        <f t="shared" si="9"/>
        <v>2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</row>
    <row r="53" spans="1:55" x14ac:dyDescent="0.25">
      <c r="A53" s="26" t="s">
        <v>84</v>
      </c>
      <c r="B53" s="39">
        <v>2</v>
      </c>
      <c r="C53" s="39">
        <v>0</v>
      </c>
      <c r="D53" s="17">
        <f t="shared" si="1"/>
        <v>2</v>
      </c>
      <c r="E53" s="39">
        <v>1</v>
      </c>
      <c r="F53" s="39">
        <v>0</v>
      </c>
      <c r="G53" s="17">
        <f t="shared" si="2"/>
        <v>1</v>
      </c>
      <c r="H53" s="39">
        <v>0</v>
      </c>
      <c r="I53" s="39">
        <v>0</v>
      </c>
      <c r="J53" s="17">
        <f t="shared" si="3"/>
        <v>0</v>
      </c>
      <c r="K53" s="39">
        <v>0</v>
      </c>
      <c r="L53" s="39">
        <v>0</v>
      </c>
      <c r="M53" s="17">
        <f t="shared" si="4"/>
        <v>0</v>
      </c>
      <c r="N53" s="39">
        <v>1</v>
      </c>
      <c r="O53" s="39">
        <v>0</v>
      </c>
      <c r="P53" s="17">
        <f t="shared" si="5"/>
        <v>1</v>
      </c>
      <c r="Q53" s="39">
        <v>0</v>
      </c>
      <c r="R53" s="39">
        <v>0</v>
      </c>
      <c r="S53" s="39">
        <f t="shared" si="6"/>
        <v>0</v>
      </c>
      <c r="T53" s="39">
        <f t="shared" si="7"/>
        <v>4</v>
      </c>
      <c r="U53" s="39">
        <f t="shared" si="8"/>
        <v>0</v>
      </c>
      <c r="V53" s="39">
        <f t="shared" si="9"/>
        <v>4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</row>
    <row r="54" spans="1:55" x14ac:dyDescent="0.25">
      <c r="A54" s="26" t="s">
        <v>85</v>
      </c>
      <c r="B54" s="39">
        <v>0</v>
      </c>
      <c r="C54" s="39">
        <v>2</v>
      </c>
      <c r="D54" s="17">
        <f t="shared" si="1"/>
        <v>2</v>
      </c>
      <c r="E54" s="39">
        <v>8</v>
      </c>
      <c r="F54" s="39">
        <v>11</v>
      </c>
      <c r="G54" s="17">
        <f t="shared" si="2"/>
        <v>19</v>
      </c>
      <c r="H54" s="39">
        <v>5</v>
      </c>
      <c r="I54" s="39">
        <v>12</v>
      </c>
      <c r="J54" s="17">
        <f t="shared" si="3"/>
        <v>17</v>
      </c>
      <c r="K54" s="39">
        <v>0</v>
      </c>
      <c r="L54" s="39">
        <v>13</v>
      </c>
      <c r="M54" s="17">
        <f t="shared" si="4"/>
        <v>13</v>
      </c>
      <c r="N54" s="39">
        <v>4</v>
      </c>
      <c r="O54" s="39">
        <v>10</v>
      </c>
      <c r="P54" s="17">
        <f t="shared" si="5"/>
        <v>14</v>
      </c>
      <c r="Q54" s="39">
        <v>1</v>
      </c>
      <c r="R54" s="39">
        <v>10</v>
      </c>
      <c r="S54" s="39">
        <f t="shared" si="6"/>
        <v>11</v>
      </c>
      <c r="T54" s="39">
        <f t="shared" si="7"/>
        <v>18</v>
      </c>
      <c r="U54" s="39">
        <f t="shared" si="8"/>
        <v>58</v>
      </c>
      <c r="V54" s="39">
        <f t="shared" si="9"/>
        <v>76</v>
      </c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</row>
    <row r="55" spans="1:55" x14ac:dyDescent="0.25">
      <c r="A55" s="26" t="s">
        <v>86</v>
      </c>
      <c r="B55" s="39">
        <v>0</v>
      </c>
      <c r="C55" s="39">
        <v>1</v>
      </c>
      <c r="D55" s="17">
        <f t="shared" si="1"/>
        <v>1</v>
      </c>
      <c r="E55" s="39">
        <v>6</v>
      </c>
      <c r="F55" s="39">
        <v>5</v>
      </c>
      <c r="G55" s="17">
        <f t="shared" si="2"/>
        <v>11</v>
      </c>
      <c r="H55" s="39">
        <v>0</v>
      </c>
      <c r="I55" s="39">
        <v>0</v>
      </c>
      <c r="J55" s="17">
        <f t="shared" si="3"/>
        <v>0</v>
      </c>
      <c r="K55" s="39">
        <v>1</v>
      </c>
      <c r="L55" s="39">
        <v>0</v>
      </c>
      <c r="M55" s="17">
        <f t="shared" si="4"/>
        <v>1</v>
      </c>
      <c r="N55" s="39">
        <v>1</v>
      </c>
      <c r="O55" s="39">
        <v>4</v>
      </c>
      <c r="P55" s="17">
        <f t="shared" si="5"/>
        <v>5</v>
      </c>
      <c r="Q55" s="39">
        <v>0</v>
      </c>
      <c r="R55" s="39">
        <v>0</v>
      </c>
      <c r="S55" s="39">
        <f t="shared" si="6"/>
        <v>0</v>
      </c>
      <c r="T55" s="39">
        <f t="shared" si="7"/>
        <v>8</v>
      </c>
      <c r="U55" s="39">
        <f t="shared" si="8"/>
        <v>10</v>
      </c>
      <c r="V55" s="39">
        <f t="shared" si="9"/>
        <v>18</v>
      </c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</row>
    <row r="56" spans="1:55" ht="16.5" thickBot="1" x14ac:dyDescent="0.3"/>
    <row r="57" spans="1:55" ht="16.5" thickBot="1" x14ac:dyDescent="0.3">
      <c r="A57" s="63" t="s">
        <v>17</v>
      </c>
      <c r="B57" s="66" t="s">
        <v>103</v>
      </c>
      <c r="C57" s="66"/>
      <c r="D57" s="66"/>
      <c r="E57" s="66" t="s">
        <v>104</v>
      </c>
      <c r="F57" s="66"/>
      <c r="G57" s="66"/>
      <c r="H57" s="66" t="s">
        <v>105</v>
      </c>
      <c r="I57" s="66"/>
      <c r="J57" s="66"/>
      <c r="K57" s="66" t="s">
        <v>106</v>
      </c>
      <c r="L57" s="66"/>
      <c r="M57" s="66"/>
      <c r="N57" s="66" t="s">
        <v>107</v>
      </c>
      <c r="O57" s="66"/>
      <c r="P57" s="66"/>
      <c r="Q57" s="66" t="s">
        <v>108</v>
      </c>
      <c r="R57" s="66"/>
      <c r="S57" s="66"/>
      <c r="T57" s="66" t="s">
        <v>29</v>
      </c>
      <c r="U57" s="66"/>
      <c r="V57" s="66"/>
    </row>
    <row r="58" spans="1:55" x14ac:dyDescent="0.25">
      <c r="A58" s="64"/>
      <c r="B58" s="38" t="s">
        <v>1</v>
      </c>
      <c r="C58" s="38" t="s">
        <v>2</v>
      </c>
      <c r="D58" s="38" t="s">
        <v>3</v>
      </c>
      <c r="E58" s="38" t="s">
        <v>1</v>
      </c>
      <c r="F58" s="38" t="s">
        <v>2</v>
      </c>
      <c r="G58" s="38" t="s">
        <v>3</v>
      </c>
      <c r="H58" s="38" t="s">
        <v>1</v>
      </c>
      <c r="I58" s="38" t="s">
        <v>2</v>
      </c>
      <c r="J58" s="38" t="s">
        <v>3</v>
      </c>
      <c r="K58" s="38" t="s">
        <v>1</v>
      </c>
      <c r="L58" s="38" t="s">
        <v>2</v>
      </c>
      <c r="M58" s="38" t="s">
        <v>3</v>
      </c>
      <c r="N58" s="38" t="s">
        <v>1</v>
      </c>
      <c r="O58" s="38" t="s">
        <v>2</v>
      </c>
      <c r="P58" s="38" t="s">
        <v>3</v>
      </c>
      <c r="Q58" s="38" t="s">
        <v>1</v>
      </c>
      <c r="R58" s="38" t="s">
        <v>2</v>
      </c>
      <c r="S58" s="38" t="s">
        <v>3</v>
      </c>
      <c r="T58" s="38" t="s">
        <v>1</v>
      </c>
      <c r="U58" s="38" t="s">
        <v>2</v>
      </c>
      <c r="V58" s="38" t="s">
        <v>3</v>
      </c>
    </row>
    <row r="59" spans="1:55" s="50" customFormat="1" x14ac:dyDescent="0.25">
      <c r="A59" s="23" t="s">
        <v>4</v>
      </c>
      <c r="B59" s="44">
        <f t="shared" ref="B59:V59" si="10">SUM(B60:B67)</f>
        <v>203</v>
      </c>
      <c r="C59" s="44">
        <f t="shared" si="10"/>
        <v>107</v>
      </c>
      <c r="D59" s="44">
        <f t="shared" si="10"/>
        <v>791</v>
      </c>
      <c r="E59" s="44">
        <f t="shared" si="10"/>
        <v>543</v>
      </c>
      <c r="F59" s="44">
        <f t="shared" si="10"/>
        <v>578</v>
      </c>
      <c r="G59" s="44">
        <f t="shared" si="10"/>
        <v>648</v>
      </c>
      <c r="H59" s="44">
        <f t="shared" si="10"/>
        <v>855</v>
      </c>
      <c r="I59" s="44">
        <f t="shared" si="10"/>
        <v>768</v>
      </c>
      <c r="J59" s="44">
        <f t="shared" si="10"/>
        <v>468</v>
      </c>
      <c r="K59" s="44">
        <f t="shared" si="10"/>
        <v>314</v>
      </c>
      <c r="L59" s="44">
        <f t="shared" si="10"/>
        <v>557</v>
      </c>
      <c r="M59" s="44">
        <f t="shared" si="10"/>
        <v>343</v>
      </c>
      <c r="N59" s="44" t="e">
        <f t="shared" si="10"/>
        <v>#REF!</v>
      </c>
      <c r="O59" s="44" t="e">
        <f t="shared" si="10"/>
        <v>#REF!</v>
      </c>
      <c r="P59" s="44" t="e">
        <f t="shared" si="10"/>
        <v>#REF!</v>
      </c>
      <c r="Q59" s="44" t="e">
        <f t="shared" si="10"/>
        <v>#REF!</v>
      </c>
      <c r="R59" s="44" t="e">
        <f t="shared" si="10"/>
        <v>#REF!</v>
      </c>
      <c r="S59" s="44">
        <f t="shared" si="10"/>
        <v>900</v>
      </c>
      <c r="T59" s="44">
        <f t="shared" si="10"/>
        <v>3452</v>
      </c>
      <c r="U59" s="44">
        <f t="shared" si="10"/>
        <v>2723</v>
      </c>
      <c r="V59" s="44">
        <f t="shared" si="10"/>
        <v>6175</v>
      </c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</row>
    <row r="60" spans="1:55" x14ac:dyDescent="0.25">
      <c r="A60" s="26" t="s">
        <v>19</v>
      </c>
      <c r="B60" s="39">
        <f>B12+B23+B31+B38+B39</f>
        <v>17</v>
      </c>
      <c r="C60" s="39">
        <f t="shared" ref="C60:V60" si="11">C12+C23+C31+C38+C39</f>
        <v>15</v>
      </c>
      <c r="D60" s="39">
        <f>E12+E23+E31+E38+E39</f>
        <v>104</v>
      </c>
      <c r="E60" s="39">
        <f>F12+F23+F31+F38+F39</f>
        <v>176</v>
      </c>
      <c r="F60" s="39">
        <f>H12+H23+H31+H38+H39</f>
        <v>76</v>
      </c>
      <c r="G60" s="39">
        <f>I12+I23+I31+I38+I39</f>
        <v>104</v>
      </c>
      <c r="H60" s="39">
        <f>K12+K23+K31+K38+K39</f>
        <v>146</v>
      </c>
      <c r="I60" s="39">
        <f>L12+L23+L31+L38+L39</f>
        <v>102</v>
      </c>
      <c r="J60" s="39">
        <f>N12+N23+N31+N38+N39</f>
        <v>77</v>
      </c>
      <c r="K60" s="39">
        <f>O12+O23+O31+O38+O39</f>
        <v>47</v>
      </c>
      <c r="L60" s="39">
        <f>Q12+Q23+Q31+Q38+Q39</f>
        <v>46</v>
      </c>
      <c r="M60" s="39">
        <f>R12+R23+R31+R38+R39</f>
        <v>43</v>
      </c>
      <c r="N60" s="39" t="e">
        <f>#REF!+#REF!+#REF!+#REF!+#REF!</f>
        <v>#REF!</v>
      </c>
      <c r="O60" s="39" t="e">
        <f>#REF!+#REF!+#REF!+#REF!+#REF!</f>
        <v>#REF!</v>
      </c>
      <c r="P60" s="39" t="e">
        <f>#REF!+#REF!+#REF!+#REF!+#REF!</f>
        <v>#REF!</v>
      </c>
      <c r="Q60" s="39" t="e">
        <f>#REF!+#REF!+#REF!+#REF!+#REF!</f>
        <v>#REF!</v>
      </c>
      <c r="R60" s="39" t="e">
        <f>#REF!+#REF!+#REF!+#REF!+#REF!</f>
        <v>#REF!</v>
      </c>
      <c r="S60" s="39">
        <f t="shared" si="11"/>
        <v>89</v>
      </c>
      <c r="T60" s="39">
        <f>T12+T23+T31+T38+T39</f>
        <v>466</v>
      </c>
      <c r="U60" s="39">
        <f t="shared" si="11"/>
        <v>487</v>
      </c>
      <c r="V60" s="39">
        <f t="shared" si="11"/>
        <v>953</v>
      </c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</row>
    <row r="61" spans="1:55" x14ac:dyDescent="0.25">
      <c r="A61" s="26" t="s">
        <v>20</v>
      </c>
      <c r="B61" s="39">
        <f>B15+B22+B41+B42+B43+B49+B52+B54</f>
        <v>5</v>
      </c>
      <c r="C61" s="39">
        <f t="shared" ref="C61:V61" si="12">C15+C22+C41+C42+C43+C49+C52+C54</f>
        <v>4</v>
      </c>
      <c r="D61" s="39">
        <f>E15+E22+E41+E42+E43+E49+E52+E54</f>
        <v>56</v>
      </c>
      <c r="E61" s="39">
        <f>F15+F22+F41+F42+F43+F49+F52+F54</f>
        <v>27</v>
      </c>
      <c r="F61" s="39">
        <f>H15+H22+H41+H42+H43+H49+H52+H54</f>
        <v>22</v>
      </c>
      <c r="G61" s="39">
        <f>I15+I22+I41+I42+I43+I49+I52+I54</f>
        <v>24</v>
      </c>
      <c r="H61" s="39">
        <f>K15+K22+K41+K42+K43+K49+K52+K54</f>
        <v>17</v>
      </c>
      <c r="I61" s="39">
        <f>L15+L22+L41+L42+L43+L49+L52+L54</f>
        <v>80</v>
      </c>
      <c r="J61" s="39">
        <f>N15+N22+N41+N42+N43+N49+N52+N54</f>
        <v>20</v>
      </c>
      <c r="K61" s="39">
        <f>O15+O22+O41+O42+O43+O49+O52+O54</f>
        <v>54</v>
      </c>
      <c r="L61" s="39">
        <f>Q15+Q22+Q41+Q42+Q43+Q49+Q52+Q54</f>
        <v>16</v>
      </c>
      <c r="M61" s="39">
        <f>R15+R22+R41+R42+R43+R49+R52+R54</f>
        <v>26</v>
      </c>
      <c r="N61" s="39" t="e">
        <f>#REF!+#REF!+#REF!+#REF!+#REF!+#REF!+#REF!+#REF!</f>
        <v>#REF!</v>
      </c>
      <c r="O61" s="39" t="e">
        <f>#REF!+#REF!+#REF!+#REF!+#REF!+#REF!+#REF!+#REF!</f>
        <v>#REF!</v>
      </c>
      <c r="P61" s="39" t="e">
        <f>#REF!+#REF!+#REF!+#REF!+#REF!+#REF!+#REF!+#REF!</f>
        <v>#REF!</v>
      </c>
      <c r="Q61" s="39" t="e">
        <f>#REF!+#REF!+#REF!+#REF!+#REF!+#REF!+#REF!+#REF!</f>
        <v>#REF!</v>
      </c>
      <c r="R61" s="39" t="e">
        <f>#REF!+#REF!+#REF!+#REF!+#REF!+#REF!+#REF!+#REF!</f>
        <v>#REF!</v>
      </c>
      <c r="S61" s="39">
        <f t="shared" si="12"/>
        <v>42</v>
      </c>
      <c r="T61" s="39">
        <f>T15+T22+T41+T42+T43+T49+T52+T54</f>
        <v>136</v>
      </c>
      <c r="U61" s="39">
        <f t="shared" si="12"/>
        <v>215</v>
      </c>
      <c r="V61" s="39">
        <f t="shared" si="12"/>
        <v>351</v>
      </c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</row>
    <row r="62" spans="1:55" x14ac:dyDescent="0.25">
      <c r="A62" s="26" t="s">
        <v>21</v>
      </c>
      <c r="B62" s="39">
        <f>B29</f>
        <v>60</v>
      </c>
      <c r="C62" s="39">
        <f t="shared" ref="C62:V62" si="13">C29</f>
        <v>27</v>
      </c>
      <c r="D62" s="39">
        <f>E29</f>
        <v>259</v>
      </c>
      <c r="E62" s="39">
        <f>F29</f>
        <v>114</v>
      </c>
      <c r="F62" s="39">
        <f>H29</f>
        <v>197</v>
      </c>
      <c r="G62" s="39">
        <f>I29</f>
        <v>224</v>
      </c>
      <c r="H62" s="39">
        <f>K29</f>
        <v>297</v>
      </c>
      <c r="I62" s="39">
        <f>L29</f>
        <v>255</v>
      </c>
      <c r="J62" s="39">
        <f>N29</f>
        <v>157</v>
      </c>
      <c r="K62" s="39">
        <f>O29</f>
        <v>68</v>
      </c>
      <c r="L62" s="39">
        <f>Q29</f>
        <v>207</v>
      </c>
      <c r="M62" s="39">
        <f>R29</f>
        <v>78</v>
      </c>
      <c r="N62" s="39" t="e">
        <f>#REF!</f>
        <v>#REF!</v>
      </c>
      <c r="O62" s="39" t="e">
        <f>#REF!</f>
        <v>#REF!</v>
      </c>
      <c r="P62" s="39" t="e">
        <f>#REF!</f>
        <v>#REF!</v>
      </c>
      <c r="Q62" s="39" t="e">
        <f>#REF!</f>
        <v>#REF!</v>
      </c>
      <c r="R62" s="39" t="e">
        <f>#REF!</f>
        <v>#REF!</v>
      </c>
      <c r="S62" s="39">
        <f t="shared" si="13"/>
        <v>285</v>
      </c>
      <c r="T62" s="39">
        <f>T29</f>
        <v>1177</v>
      </c>
      <c r="U62" s="39">
        <f t="shared" si="13"/>
        <v>766</v>
      </c>
      <c r="V62" s="39">
        <f t="shared" si="13"/>
        <v>1943</v>
      </c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</row>
    <row r="63" spans="1:55" x14ac:dyDescent="0.25">
      <c r="A63" s="26" t="s">
        <v>22</v>
      </c>
      <c r="B63" s="39">
        <f>B17+B24+B34+B35+B40+B46</f>
        <v>44</v>
      </c>
      <c r="C63" s="39">
        <f t="shared" ref="C63:V63" si="14">C17+C24+C34+C35+C40+C46</f>
        <v>25</v>
      </c>
      <c r="D63" s="39">
        <f>E17+E24+E34+E35+E40+E46</f>
        <v>118</v>
      </c>
      <c r="E63" s="39">
        <f>F17+F24+F34+F35+F40+F46</f>
        <v>62</v>
      </c>
      <c r="F63" s="39">
        <f>H17+H24+H34+H35+H40+H46</f>
        <v>92</v>
      </c>
      <c r="G63" s="39">
        <f>I17+I24+I34+I35+I40+I46</f>
        <v>81</v>
      </c>
      <c r="H63" s="39">
        <f>K17+K24+K34+K35+K40+K46</f>
        <v>86</v>
      </c>
      <c r="I63" s="39">
        <f>L17+L24+L34+L35+L40+L46</f>
        <v>87</v>
      </c>
      <c r="J63" s="39">
        <f>N17+N24+N34+N35+N40+N46</f>
        <v>38</v>
      </c>
      <c r="K63" s="39">
        <f>O17+O24+O34+O35+O40+O46</f>
        <v>27</v>
      </c>
      <c r="L63" s="39">
        <f>Q17+Q24+Q34+Q35+Q40+Q46</f>
        <v>99</v>
      </c>
      <c r="M63" s="39">
        <f>R17+R24+R34+R35+R40+R46</f>
        <v>96</v>
      </c>
      <c r="N63" s="39" t="e">
        <f>#REF!+#REF!+#REF!+#REF!+#REF!+#REF!</f>
        <v>#REF!</v>
      </c>
      <c r="O63" s="39" t="e">
        <f>#REF!+#REF!+#REF!+#REF!+#REF!+#REF!</f>
        <v>#REF!</v>
      </c>
      <c r="P63" s="39" t="e">
        <f>#REF!+#REF!+#REF!+#REF!+#REF!+#REF!</f>
        <v>#REF!</v>
      </c>
      <c r="Q63" s="39" t="e">
        <f>#REF!+#REF!+#REF!+#REF!+#REF!+#REF!</f>
        <v>#REF!</v>
      </c>
      <c r="R63" s="39" t="e">
        <f>#REF!+#REF!+#REF!+#REF!+#REF!+#REF!</f>
        <v>#REF!</v>
      </c>
      <c r="S63" s="39">
        <f t="shared" si="14"/>
        <v>195</v>
      </c>
      <c r="T63" s="39">
        <f>T17+T24+T34+T35+T40+T46</f>
        <v>477</v>
      </c>
      <c r="U63" s="39">
        <f t="shared" si="14"/>
        <v>378</v>
      </c>
      <c r="V63" s="39">
        <f t="shared" si="14"/>
        <v>855</v>
      </c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</row>
    <row r="64" spans="1:55" x14ac:dyDescent="0.25">
      <c r="A64" s="26" t="s">
        <v>23</v>
      </c>
      <c r="B64" s="39">
        <f t="shared" ref="B64:V64" si="15">B13+B14+B16+B18+B20+B44+B53</f>
        <v>28</v>
      </c>
      <c r="C64" s="39">
        <f t="shared" si="15"/>
        <v>8</v>
      </c>
      <c r="D64" s="39">
        <f>E13+E14+E16+E18+E20+E44+E53</f>
        <v>121</v>
      </c>
      <c r="E64" s="39">
        <f>F13+F14+F16+F18+F20+F44+F53</f>
        <v>58</v>
      </c>
      <c r="F64" s="39">
        <f>H13+H14+H16+H18+H20+H44+H53</f>
        <v>73</v>
      </c>
      <c r="G64" s="39">
        <f>I13+I14+I16+I18+I20+I44+I53</f>
        <v>60</v>
      </c>
      <c r="H64" s="39">
        <f>K13+K14+K16+K18+K20+K44+K53</f>
        <v>50</v>
      </c>
      <c r="I64" s="39">
        <f>L13+L14+L16+L18+L20+L44+L53</f>
        <v>78</v>
      </c>
      <c r="J64" s="39">
        <f>N13+N14+N16+N18+N20+N44+N53</f>
        <v>100</v>
      </c>
      <c r="K64" s="39">
        <f>O13+O14+O16+O18+O20+O44+O53</f>
        <v>40</v>
      </c>
      <c r="L64" s="39">
        <f>Q13+Q14+Q16+Q18+Q20+Q44+Q53</f>
        <v>59</v>
      </c>
      <c r="M64" s="39">
        <f>R13+R14+R16+R18+R20+R44+R53</f>
        <v>25</v>
      </c>
      <c r="N64" s="39" t="e">
        <f>#REF!+#REF!+#REF!+#REF!+#REF!+#REF!+#REF!</f>
        <v>#REF!</v>
      </c>
      <c r="O64" s="39" t="e">
        <f>#REF!+#REF!+#REF!+#REF!+#REF!+#REF!+#REF!</f>
        <v>#REF!</v>
      </c>
      <c r="P64" s="39" t="e">
        <f>#REF!+#REF!+#REF!+#REF!+#REF!+#REF!+#REF!</f>
        <v>#REF!</v>
      </c>
      <c r="Q64" s="39" t="e">
        <f>#REF!+#REF!+#REF!+#REF!+#REF!+#REF!+#REF!</f>
        <v>#REF!</v>
      </c>
      <c r="R64" s="39" t="e">
        <f>#REF!+#REF!+#REF!+#REF!+#REF!+#REF!+#REF!</f>
        <v>#REF!</v>
      </c>
      <c r="S64" s="39">
        <f t="shared" si="15"/>
        <v>84</v>
      </c>
      <c r="T64" s="39">
        <f t="shared" si="15"/>
        <v>431</v>
      </c>
      <c r="U64" s="39">
        <f t="shared" si="15"/>
        <v>269</v>
      </c>
      <c r="V64" s="39">
        <f t="shared" si="15"/>
        <v>700</v>
      </c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</row>
    <row r="65" spans="1:55" x14ac:dyDescent="0.25">
      <c r="A65" s="26" t="s">
        <v>24</v>
      </c>
      <c r="B65" s="39">
        <f t="shared" ref="B65:V65" si="16">B10+B21+B25+B26+B32+B33</f>
        <v>35</v>
      </c>
      <c r="C65" s="39">
        <f t="shared" si="16"/>
        <v>16</v>
      </c>
      <c r="D65" s="39">
        <f>E10+E21+E25+E26+E32+E33</f>
        <v>62</v>
      </c>
      <c r="E65" s="39">
        <f>F10+F21+F25+F26+F32+F33</f>
        <v>44</v>
      </c>
      <c r="F65" s="39">
        <f>H10+H21+H25+H26+H32+H33</f>
        <v>80</v>
      </c>
      <c r="G65" s="39">
        <f>I10+I21+I25+I26+I32+I33</f>
        <v>93</v>
      </c>
      <c r="H65" s="39">
        <f>K10+K21+K25+K26+K32+K33</f>
        <v>103</v>
      </c>
      <c r="I65" s="39">
        <f>L10+L21+L25+L26+L32+L33</f>
        <v>39</v>
      </c>
      <c r="J65" s="39">
        <f>N10+N21+N25+N26+N32+N33</f>
        <v>39</v>
      </c>
      <c r="K65" s="39">
        <f>O10+O21+O25+O26+O32+O33</f>
        <v>45</v>
      </c>
      <c r="L65" s="39">
        <f>Q10+Q21+Q25+Q26+Q32+Q33</f>
        <v>66</v>
      </c>
      <c r="M65" s="39">
        <f>R10+R21+R25+R26+R32+R33</f>
        <v>5</v>
      </c>
      <c r="N65" s="39" t="e">
        <f>#REF!+#REF!+#REF!+#REF!+#REF!+#REF!</f>
        <v>#REF!</v>
      </c>
      <c r="O65" s="39" t="e">
        <f>#REF!+#REF!+#REF!+#REF!+#REF!+#REF!</f>
        <v>#REF!</v>
      </c>
      <c r="P65" s="39" t="e">
        <f>#REF!+#REF!+#REF!+#REF!+#REF!+#REF!</f>
        <v>#REF!</v>
      </c>
      <c r="Q65" s="39" t="e">
        <f>#REF!+#REF!+#REF!+#REF!+#REF!+#REF!</f>
        <v>#REF!</v>
      </c>
      <c r="R65" s="39" t="e">
        <f>#REF!+#REF!+#REF!+#REF!+#REF!+#REF!</f>
        <v>#REF!</v>
      </c>
      <c r="S65" s="39">
        <f t="shared" si="16"/>
        <v>71</v>
      </c>
      <c r="T65" s="39">
        <f t="shared" si="16"/>
        <v>385</v>
      </c>
      <c r="U65" s="39">
        <f t="shared" si="16"/>
        <v>242</v>
      </c>
      <c r="V65" s="39">
        <f t="shared" si="16"/>
        <v>627</v>
      </c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</row>
    <row r="66" spans="1:55" x14ac:dyDescent="0.25">
      <c r="A66" s="26" t="s">
        <v>25</v>
      </c>
      <c r="B66" s="39">
        <f t="shared" ref="B66:V66" si="17">B27+B30+B36+B50+B51+B55</f>
        <v>6</v>
      </c>
      <c r="C66" s="39">
        <f t="shared" si="17"/>
        <v>4</v>
      </c>
      <c r="D66" s="39">
        <f>E27+E30+E36+E50+E51+E55</f>
        <v>34</v>
      </c>
      <c r="E66" s="39">
        <f>F27+F30+F36+F50+F51+F55</f>
        <v>39</v>
      </c>
      <c r="F66" s="39">
        <f>H27+H30+H36+H50+H51+H55</f>
        <v>24</v>
      </c>
      <c r="G66" s="39">
        <f>I27+I30+I36+I50+I51+I55</f>
        <v>53</v>
      </c>
      <c r="H66" s="39">
        <f>K27+K30+K36+K50+K51+K55</f>
        <v>112</v>
      </c>
      <c r="I66" s="39">
        <f>L27+L30+L36+L50+L51+L55</f>
        <v>94</v>
      </c>
      <c r="J66" s="39">
        <f>N27+N30+N36+N50+N51+N55</f>
        <v>26</v>
      </c>
      <c r="K66" s="39">
        <f>O27+O30+O36+O50+O51+O55</f>
        <v>32</v>
      </c>
      <c r="L66" s="39">
        <f>Q27+Q30+Q36+Q50+Q51+Q55</f>
        <v>43</v>
      </c>
      <c r="M66" s="39">
        <f>R27+R30+R36+R50+R51+R55</f>
        <v>67</v>
      </c>
      <c r="N66" s="39" t="e">
        <f>#REF!+#REF!+#REF!+#REF!+#REF!+#REF!</f>
        <v>#REF!</v>
      </c>
      <c r="O66" s="39" t="e">
        <f>#REF!+#REF!+#REF!+#REF!+#REF!+#REF!</f>
        <v>#REF!</v>
      </c>
      <c r="P66" s="39" t="e">
        <f>#REF!+#REF!+#REF!+#REF!+#REF!+#REF!</f>
        <v>#REF!</v>
      </c>
      <c r="Q66" s="39" t="e">
        <f>#REF!+#REF!+#REF!+#REF!+#REF!+#REF!</f>
        <v>#REF!</v>
      </c>
      <c r="R66" s="39" t="e">
        <f>#REF!+#REF!+#REF!+#REF!+#REF!+#REF!</f>
        <v>#REF!</v>
      </c>
      <c r="S66" s="39">
        <f t="shared" si="17"/>
        <v>110</v>
      </c>
      <c r="T66" s="39">
        <f t="shared" si="17"/>
        <v>245</v>
      </c>
      <c r="U66" s="39">
        <f t="shared" si="17"/>
        <v>289</v>
      </c>
      <c r="V66" s="39">
        <f t="shared" si="17"/>
        <v>534</v>
      </c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</row>
    <row r="67" spans="1:55" x14ac:dyDescent="0.25">
      <c r="A67" s="26" t="s">
        <v>26</v>
      </c>
      <c r="B67" s="39">
        <f t="shared" ref="B67:V67" si="18">B11+B19+B28+B37+B45+B47+B48</f>
        <v>8</v>
      </c>
      <c r="C67" s="39">
        <f t="shared" si="18"/>
        <v>8</v>
      </c>
      <c r="D67" s="39">
        <f>E11+E19+E28+E37+E45+E47+E48</f>
        <v>37</v>
      </c>
      <c r="E67" s="39">
        <f>F11+F19+F28+F37+F45+F47+F48</f>
        <v>23</v>
      </c>
      <c r="F67" s="39">
        <f>H11+H19+H28+H37+H45+H47+H48</f>
        <v>14</v>
      </c>
      <c r="G67" s="39">
        <f>I11+I19+I28+I37+I45+I47+I48</f>
        <v>9</v>
      </c>
      <c r="H67" s="39">
        <f>K11+K19+K28+K37+K45+K47+K48</f>
        <v>44</v>
      </c>
      <c r="I67" s="39">
        <f>L11+L19+L28+L37+L45+L47+L48</f>
        <v>33</v>
      </c>
      <c r="J67" s="39">
        <f>N11+N19+N28+N37+N45+N47+N48</f>
        <v>11</v>
      </c>
      <c r="K67" s="39">
        <f>O11+O19+O28+O37+O45+O47+O48</f>
        <v>1</v>
      </c>
      <c r="L67" s="39">
        <f>Q11+Q19+Q28+Q37+Q45+Q47+Q48</f>
        <v>21</v>
      </c>
      <c r="M67" s="39">
        <f>R11+R19+R28+R37+R45+R47+R48</f>
        <v>3</v>
      </c>
      <c r="N67" s="39" t="e">
        <f>#REF!+#REF!+#REF!+#REF!+#REF!+#REF!+#REF!</f>
        <v>#REF!</v>
      </c>
      <c r="O67" s="39" t="e">
        <f>#REF!+#REF!+#REF!+#REF!+#REF!+#REF!+#REF!</f>
        <v>#REF!</v>
      </c>
      <c r="P67" s="39" t="e">
        <f>#REF!+#REF!+#REF!+#REF!+#REF!+#REF!+#REF!</f>
        <v>#REF!</v>
      </c>
      <c r="Q67" s="39" t="e">
        <f>#REF!+#REF!+#REF!+#REF!+#REF!+#REF!+#REF!</f>
        <v>#REF!</v>
      </c>
      <c r="R67" s="39" t="e">
        <f>#REF!+#REF!+#REF!+#REF!+#REF!+#REF!+#REF!</f>
        <v>#REF!</v>
      </c>
      <c r="S67" s="39">
        <f t="shared" si="18"/>
        <v>24</v>
      </c>
      <c r="T67" s="39">
        <f t="shared" si="18"/>
        <v>135</v>
      </c>
      <c r="U67" s="39">
        <f t="shared" si="18"/>
        <v>77</v>
      </c>
      <c r="V67" s="39">
        <f t="shared" si="18"/>
        <v>212</v>
      </c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</row>
    <row r="70" spans="1:55" x14ac:dyDescent="0.25">
      <c r="A70" s="29" t="s">
        <v>118</v>
      </c>
    </row>
  </sheetData>
  <mergeCells count="16">
    <mergeCell ref="N7:P7"/>
    <mergeCell ref="Q7:S7"/>
    <mergeCell ref="T7:V7"/>
    <mergeCell ref="A7:A8"/>
    <mergeCell ref="A57:A58"/>
    <mergeCell ref="B57:D57"/>
    <mergeCell ref="E57:G57"/>
    <mergeCell ref="H57:J57"/>
    <mergeCell ref="B7:D7"/>
    <mergeCell ref="E7:G7"/>
    <mergeCell ref="H7:J7"/>
    <mergeCell ref="K57:M57"/>
    <mergeCell ref="N57:P57"/>
    <mergeCell ref="Q57:S57"/>
    <mergeCell ref="T57:V57"/>
    <mergeCell ref="K7:M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70"/>
  <sheetViews>
    <sheetView zoomScale="90" zoomScaleNormal="90" workbookViewId="0"/>
  </sheetViews>
  <sheetFormatPr baseColWidth="10" defaultRowHeight="15.75" x14ac:dyDescent="0.25"/>
  <cols>
    <col min="1" max="1" width="62.28515625" style="17" customWidth="1"/>
    <col min="2" max="16384" width="11.42578125" style="17"/>
  </cols>
  <sheetData>
    <row r="1" spans="1:33" s="20" customFormat="1" ht="18" x14ac:dyDescent="0.25">
      <c r="A1" s="19" t="s">
        <v>15</v>
      </c>
    </row>
    <row r="2" spans="1:33" s="20" customFormat="1" ht="18" x14ac:dyDescent="0.25">
      <c r="A2" s="19" t="s">
        <v>112</v>
      </c>
    </row>
    <row r="3" spans="1:33" s="20" customFormat="1" ht="18" x14ac:dyDescent="0.25">
      <c r="A3" s="19" t="s">
        <v>16</v>
      </c>
    </row>
    <row r="4" spans="1:33" s="20" customFormat="1" ht="18" x14ac:dyDescent="0.25">
      <c r="A4" s="19" t="s">
        <v>117</v>
      </c>
    </row>
    <row r="5" spans="1:33" s="20" customFormat="1" ht="18" x14ac:dyDescent="0.25">
      <c r="A5" s="19" t="s">
        <v>113</v>
      </c>
      <c r="D5" s="21" t="s">
        <v>38</v>
      </c>
    </row>
    <row r="6" spans="1:33" s="20" customFormat="1" thickBot="1" x14ac:dyDescent="0.3"/>
    <row r="7" spans="1:33" s="41" customFormat="1" ht="13.5" thickBot="1" x14ac:dyDescent="0.25">
      <c r="A7" s="63" t="s">
        <v>40</v>
      </c>
      <c r="B7" s="66" t="s">
        <v>111</v>
      </c>
      <c r="C7" s="66"/>
      <c r="D7" s="66"/>
    </row>
    <row r="8" spans="1:33" s="41" customFormat="1" ht="12.75" x14ac:dyDescent="0.2">
      <c r="A8" s="64"/>
      <c r="B8" s="38" t="s">
        <v>1</v>
      </c>
      <c r="C8" s="38" t="s">
        <v>2</v>
      </c>
      <c r="D8" s="38" t="s">
        <v>3</v>
      </c>
    </row>
    <row r="9" spans="1:33" x14ac:dyDescent="0.25">
      <c r="A9" s="23" t="s">
        <v>4</v>
      </c>
      <c r="B9" s="43">
        <v>7247</v>
      </c>
      <c r="C9" s="43">
        <v>18525</v>
      </c>
      <c r="D9" s="43">
        <v>25772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x14ac:dyDescent="0.25">
      <c r="A10" s="26" t="s">
        <v>41</v>
      </c>
      <c r="B10" s="39">
        <v>135</v>
      </c>
      <c r="C10" s="39">
        <v>283</v>
      </c>
      <c r="D10" s="39">
        <v>418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x14ac:dyDescent="0.25">
      <c r="A11" s="26" t="s">
        <v>42</v>
      </c>
      <c r="B11" s="39">
        <v>131</v>
      </c>
      <c r="C11" s="39">
        <v>378</v>
      </c>
      <c r="D11" s="39">
        <v>509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x14ac:dyDescent="0.25">
      <c r="A12" s="26" t="s">
        <v>43</v>
      </c>
      <c r="B12" s="39">
        <v>212</v>
      </c>
      <c r="C12" s="39">
        <v>628</v>
      </c>
      <c r="D12" s="39">
        <v>840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x14ac:dyDescent="0.25">
      <c r="A13" s="26" t="s">
        <v>44</v>
      </c>
      <c r="B13" s="39">
        <v>113</v>
      </c>
      <c r="C13" s="39">
        <v>213</v>
      </c>
      <c r="D13" s="39">
        <v>326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x14ac:dyDescent="0.25">
      <c r="A14" s="26" t="s">
        <v>45</v>
      </c>
      <c r="B14" s="39">
        <v>138</v>
      </c>
      <c r="C14" s="39">
        <v>300</v>
      </c>
      <c r="D14" s="39">
        <v>438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x14ac:dyDescent="0.25">
      <c r="A15" s="26" t="s">
        <v>46</v>
      </c>
      <c r="B15" s="39">
        <v>15</v>
      </c>
      <c r="C15" s="39">
        <v>21</v>
      </c>
      <c r="D15" s="39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x14ac:dyDescent="0.25">
      <c r="A16" s="26" t="s">
        <v>47</v>
      </c>
      <c r="B16" s="39">
        <v>465</v>
      </c>
      <c r="C16" s="39">
        <v>1593</v>
      </c>
      <c r="D16" s="39">
        <v>2058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x14ac:dyDescent="0.25">
      <c r="A17" s="26" t="s">
        <v>48</v>
      </c>
      <c r="B17" s="39">
        <v>69</v>
      </c>
      <c r="C17" s="39">
        <v>122</v>
      </c>
      <c r="D17" s="39">
        <v>191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x14ac:dyDescent="0.25">
      <c r="A18" s="26" t="s">
        <v>49</v>
      </c>
      <c r="B18" s="39">
        <v>103</v>
      </c>
      <c r="C18" s="39">
        <v>274</v>
      </c>
      <c r="D18" s="39">
        <v>377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x14ac:dyDescent="0.25">
      <c r="A19" s="26" t="s">
        <v>50</v>
      </c>
      <c r="B19" s="39">
        <v>18</v>
      </c>
      <c r="C19" s="39">
        <v>48</v>
      </c>
      <c r="D19" s="39">
        <v>66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 x14ac:dyDescent="0.25">
      <c r="A20" s="26" t="s">
        <v>51</v>
      </c>
      <c r="B20" s="39">
        <v>130</v>
      </c>
      <c r="C20" s="39">
        <v>255</v>
      </c>
      <c r="D20" s="39">
        <v>385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 x14ac:dyDescent="0.25">
      <c r="A21" s="26" t="s">
        <v>52</v>
      </c>
      <c r="B21" s="39">
        <v>63</v>
      </c>
      <c r="C21" s="39">
        <v>84</v>
      </c>
      <c r="D21" s="39">
        <v>147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 x14ac:dyDescent="0.25">
      <c r="A22" s="26" t="s">
        <v>53</v>
      </c>
      <c r="B22" s="39">
        <v>46</v>
      </c>
      <c r="C22" s="39">
        <v>110</v>
      </c>
      <c r="D22" s="39">
        <v>156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x14ac:dyDescent="0.25">
      <c r="A23" s="26" t="s">
        <v>54</v>
      </c>
      <c r="B23" s="39">
        <v>226</v>
      </c>
      <c r="C23" s="39">
        <v>580</v>
      </c>
      <c r="D23" s="39">
        <v>806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 x14ac:dyDescent="0.25">
      <c r="A24" s="26" t="s">
        <v>55</v>
      </c>
      <c r="B24" s="39">
        <v>216</v>
      </c>
      <c r="C24" s="39">
        <v>540</v>
      </c>
      <c r="D24" s="39">
        <v>756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 x14ac:dyDescent="0.25">
      <c r="A25" s="26" t="s">
        <v>56</v>
      </c>
      <c r="B25" s="39">
        <v>46</v>
      </c>
      <c r="C25" s="39">
        <v>61</v>
      </c>
      <c r="D25" s="39">
        <v>107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 x14ac:dyDescent="0.25">
      <c r="A26" s="26" t="s">
        <v>57</v>
      </c>
      <c r="B26" s="39">
        <v>613</v>
      </c>
      <c r="C26" s="39">
        <v>1581</v>
      </c>
      <c r="D26" s="39">
        <v>2194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 x14ac:dyDescent="0.25">
      <c r="A27" s="26" t="s">
        <v>58</v>
      </c>
      <c r="B27" s="39">
        <v>45</v>
      </c>
      <c r="C27" s="39">
        <v>124</v>
      </c>
      <c r="D27" s="39">
        <v>169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 x14ac:dyDescent="0.25">
      <c r="A28" s="26" t="s">
        <v>59</v>
      </c>
      <c r="B28" s="39">
        <v>103</v>
      </c>
      <c r="C28" s="39">
        <v>190</v>
      </c>
      <c r="D28" s="39">
        <v>293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 x14ac:dyDescent="0.25">
      <c r="A29" s="26" t="s">
        <v>60</v>
      </c>
      <c r="B29" s="39">
        <v>1339</v>
      </c>
      <c r="C29" s="39">
        <v>4797</v>
      </c>
      <c r="D29" s="39">
        <v>6136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 x14ac:dyDescent="0.25">
      <c r="A30" s="26" t="s">
        <v>61</v>
      </c>
      <c r="B30" s="39">
        <v>89</v>
      </c>
      <c r="C30" s="39">
        <v>138</v>
      </c>
      <c r="D30" s="39">
        <v>227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 x14ac:dyDescent="0.25">
      <c r="A31" s="26" t="s">
        <v>62</v>
      </c>
      <c r="B31" s="39">
        <v>51</v>
      </c>
      <c r="C31" s="39">
        <v>75</v>
      </c>
      <c r="D31" s="39">
        <v>126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 x14ac:dyDescent="0.25">
      <c r="A32" s="26" t="s">
        <v>63</v>
      </c>
      <c r="B32" s="39">
        <v>256</v>
      </c>
      <c r="C32" s="39">
        <v>530</v>
      </c>
      <c r="D32" s="39">
        <v>786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 x14ac:dyDescent="0.25">
      <c r="A33" s="26" t="s">
        <v>64</v>
      </c>
      <c r="B33" s="39">
        <v>21</v>
      </c>
      <c r="C33" s="39">
        <v>43</v>
      </c>
      <c r="D33" s="39">
        <v>64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 x14ac:dyDescent="0.25">
      <c r="A34" s="26" t="s">
        <v>65</v>
      </c>
      <c r="B34" s="39">
        <v>89</v>
      </c>
      <c r="C34" s="39">
        <v>252</v>
      </c>
      <c r="D34" s="39">
        <v>341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 x14ac:dyDescent="0.25">
      <c r="A35" s="26" t="s">
        <v>66</v>
      </c>
      <c r="B35" s="39">
        <v>105</v>
      </c>
      <c r="C35" s="39">
        <v>205</v>
      </c>
      <c r="D35" s="39">
        <v>310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x14ac:dyDescent="0.25">
      <c r="A36" s="26" t="s">
        <v>67</v>
      </c>
      <c r="B36" s="39">
        <v>299</v>
      </c>
      <c r="C36" s="39">
        <v>870</v>
      </c>
      <c r="D36" s="39">
        <v>1169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x14ac:dyDescent="0.25">
      <c r="A37" s="26" t="s">
        <v>68</v>
      </c>
      <c r="B37" s="39">
        <v>163</v>
      </c>
      <c r="C37" s="39">
        <v>281</v>
      </c>
      <c r="D37" s="39">
        <v>444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 x14ac:dyDescent="0.25">
      <c r="A38" s="26" t="s">
        <v>69</v>
      </c>
      <c r="B38" s="39">
        <v>72</v>
      </c>
      <c r="C38" s="39">
        <v>140</v>
      </c>
      <c r="D38" s="39">
        <v>212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 x14ac:dyDescent="0.25">
      <c r="A39" s="26" t="s">
        <v>70</v>
      </c>
      <c r="B39" s="39">
        <v>253</v>
      </c>
      <c r="C39" s="39">
        <v>368</v>
      </c>
      <c r="D39" s="39">
        <v>621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x14ac:dyDescent="0.25">
      <c r="A40" s="26" t="s">
        <v>71</v>
      </c>
      <c r="B40" s="39">
        <v>148</v>
      </c>
      <c r="C40" s="39">
        <v>454</v>
      </c>
      <c r="D40" s="39">
        <v>602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x14ac:dyDescent="0.25">
      <c r="A41" s="26" t="s">
        <v>72</v>
      </c>
      <c r="B41" s="39">
        <v>141</v>
      </c>
      <c r="C41" s="39">
        <v>292</v>
      </c>
      <c r="D41" s="39">
        <v>433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 x14ac:dyDescent="0.25">
      <c r="A42" s="26" t="s">
        <v>73</v>
      </c>
      <c r="B42" s="39">
        <v>207</v>
      </c>
      <c r="C42" s="39">
        <v>466</v>
      </c>
      <c r="D42" s="39">
        <v>673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 x14ac:dyDescent="0.25">
      <c r="A43" s="26" t="s">
        <v>74</v>
      </c>
      <c r="B43" s="39">
        <v>9</v>
      </c>
      <c r="C43" s="39">
        <v>23</v>
      </c>
      <c r="D43" s="39">
        <v>32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 x14ac:dyDescent="0.25">
      <c r="A44" s="26" t="s">
        <v>75</v>
      </c>
      <c r="B44" s="39">
        <v>126</v>
      </c>
      <c r="C44" s="39">
        <v>255</v>
      </c>
      <c r="D44" s="39">
        <v>381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 x14ac:dyDescent="0.25">
      <c r="A45" s="26" t="s">
        <v>76</v>
      </c>
      <c r="B45" s="39">
        <v>18</v>
      </c>
      <c r="C45" s="39">
        <v>11</v>
      </c>
      <c r="D45" s="39">
        <v>29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 x14ac:dyDescent="0.25">
      <c r="A46" s="26" t="s">
        <v>77</v>
      </c>
      <c r="B46" s="39">
        <v>259</v>
      </c>
      <c r="C46" s="39">
        <v>624</v>
      </c>
      <c r="D46" s="39">
        <v>883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 x14ac:dyDescent="0.25">
      <c r="A47" s="26" t="s">
        <v>78</v>
      </c>
      <c r="B47" s="39">
        <v>16</v>
      </c>
      <c r="C47" s="39">
        <v>44</v>
      </c>
      <c r="D47" s="39">
        <v>60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 x14ac:dyDescent="0.25">
      <c r="A48" s="26" t="s">
        <v>79</v>
      </c>
      <c r="B48" s="39">
        <v>48</v>
      </c>
      <c r="C48" s="39">
        <v>109</v>
      </c>
      <c r="D48" s="39">
        <v>157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 x14ac:dyDescent="0.25">
      <c r="A49" s="26" t="s">
        <v>80</v>
      </c>
      <c r="B49" s="39">
        <v>34</v>
      </c>
      <c r="C49" s="39">
        <v>78</v>
      </c>
      <c r="D49" s="39">
        <v>112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 x14ac:dyDescent="0.25">
      <c r="A50" s="26" t="s">
        <v>81</v>
      </c>
      <c r="B50" s="39">
        <v>87</v>
      </c>
      <c r="C50" s="39">
        <v>126</v>
      </c>
      <c r="D50" s="39">
        <v>213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 x14ac:dyDescent="0.25">
      <c r="A51" s="26" t="s">
        <v>82</v>
      </c>
      <c r="B51" s="39">
        <v>226</v>
      </c>
      <c r="C51" s="39">
        <v>467</v>
      </c>
      <c r="D51" s="39">
        <v>693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 x14ac:dyDescent="0.25">
      <c r="A52" s="26" t="s">
        <v>83</v>
      </c>
      <c r="B52" s="39">
        <v>45</v>
      </c>
      <c r="C52" s="39">
        <v>84</v>
      </c>
      <c r="D52" s="39">
        <v>129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 x14ac:dyDescent="0.25">
      <c r="A53" s="26" t="s">
        <v>84</v>
      </c>
      <c r="B53" s="39">
        <v>67</v>
      </c>
      <c r="C53" s="39">
        <v>178</v>
      </c>
      <c r="D53" s="39">
        <v>245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 x14ac:dyDescent="0.25">
      <c r="A54" s="26" t="s">
        <v>85</v>
      </c>
      <c r="B54" s="39">
        <v>38</v>
      </c>
      <c r="C54" s="39">
        <v>39</v>
      </c>
      <c r="D54" s="39">
        <v>77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 x14ac:dyDescent="0.25">
      <c r="A55" s="26" t="s">
        <v>86</v>
      </c>
      <c r="B55" s="39">
        <v>154</v>
      </c>
      <c r="C55" s="39">
        <v>191</v>
      </c>
      <c r="D55" s="39">
        <v>345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 ht="16.5" thickBot="1" x14ac:dyDescent="0.3"/>
    <row r="57" spans="1:33" ht="16.5" thickBot="1" x14ac:dyDescent="0.3">
      <c r="A57" s="63" t="s">
        <v>17</v>
      </c>
      <c r="B57" s="66" t="s">
        <v>111</v>
      </c>
      <c r="C57" s="66"/>
      <c r="D57" s="66"/>
    </row>
    <row r="58" spans="1:33" x14ac:dyDescent="0.25">
      <c r="A58" s="64"/>
      <c r="B58" s="38" t="s">
        <v>1</v>
      </c>
      <c r="C58" s="38" t="s">
        <v>2</v>
      </c>
      <c r="D58" s="38" t="s">
        <v>3</v>
      </c>
    </row>
    <row r="59" spans="1:33" x14ac:dyDescent="0.25">
      <c r="A59" s="23" t="s">
        <v>4</v>
      </c>
      <c r="B59" s="43">
        <f t="shared" ref="B59:D59" si="0">SUM(B60:B67)</f>
        <v>7247</v>
      </c>
      <c r="C59" s="43">
        <f t="shared" si="0"/>
        <v>18525</v>
      </c>
      <c r="D59" s="43">
        <f t="shared" si="0"/>
        <v>25772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 x14ac:dyDescent="0.25">
      <c r="A60" s="26" t="s">
        <v>19</v>
      </c>
      <c r="B60" s="39">
        <f>B12+B23+B31+B38+B39</f>
        <v>814</v>
      </c>
      <c r="C60" s="39">
        <f t="shared" ref="C60:D60" si="1">C12+C23+C31+C38+C39</f>
        <v>1791</v>
      </c>
      <c r="D60" s="39">
        <f t="shared" si="1"/>
        <v>2605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 x14ac:dyDescent="0.25">
      <c r="A61" s="26" t="s">
        <v>20</v>
      </c>
      <c r="B61" s="39">
        <f>B15+B22+B41+B42+B43+B49+B52+B54</f>
        <v>535</v>
      </c>
      <c r="C61" s="39">
        <f t="shared" ref="C61:D61" si="2">C15+C22+C41+C42+C43+C49+C52+C54</f>
        <v>1113</v>
      </c>
      <c r="D61" s="39">
        <f t="shared" si="2"/>
        <v>1648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 x14ac:dyDescent="0.25">
      <c r="A62" s="26" t="s">
        <v>21</v>
      </c>
      <c r="B62" s="39">
        <f>B29</f>
        <v>1339</v>
      </c>
      <c r="C62" s="39">
        <f t="shared" ref="C62:D62" si="3">C29</f>
        <v>4797</v>
      </c>
      <c r="D62" s="39">
        <f t="shared" si="3"/>
        <v>6136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 x14ac:dyDescent="0.25">
      <c r="A63" s="26" t="s">
        <v>22</v>
      </c>
      <c r="B63" s="39">
        <f>B17+B24+B34+B35+B40+B46</f>
        <v>886</v>
      </c>
      <c r="C63" s="39">
        <f t="shared" ref="C63:D63" si="4">C17+C24+C34+C35+C40+C46</f>
        <v>2197</v>
      </c>
      <c r="D63" s="39">
        <f t="shared" si="4"/>
        <v>3083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 x14ac:dyDescent="0.25">
      <c r="A64" s="26" t="s">
        <v>23</v>
      </c>
      <c r="B64" s="39">
        <f t="shared" ref="B64:D64" si="5">B13+B14+B16+B18+B20+B44+B53</f>
        <v>1142</v>
      </c>
      <c r="C64" s="39">
        <f t="shared" si="5"/>
        <v>3068</v>
      </c>
      <c r="D64" s="39">
        <f t="shared" si="5"/>
        <v>4210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 x14ac:dyDescent="0.25">
      <c r="A65" s="26" t="s">
        <v>24</v>
      </c>
      <c r="B65" s="39">
        <f t="shared" ref="B65:D65" si="6">B10+B21+B25+B26+B32+B33</f>
        <v>1134</v>
      </c>
      <c r="C65" s="39">
        <f t="shared" si="6"/>
        <v>2582</v>
      </c>
      <c r="D65" s="39">
        <f t="shared" si="6"/>
        <v>3716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 x14ac:dyDescent="0.25">
      <c r="A66" s="26" t="s">
        <v>25</v>
      </c>
      <c r="B66" s="39">
        <f t="shared" ref="B66:D66" si="7">B27+B30+B36+B50+B51+B55</f>
        <v>900</v>
      </c>
      <c r="C66" s="39">
        <f t="shared" si="7"/>
        <v>1916</v>
      </c>
      <c r="D66" s="39">
        <f t="shared" si="7"/>
        <v>2816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 x14ac:dyDescent="0.25">
      <c r="A67" s="26" t="s">
        <v>26</v>
      </c>
      <c r="B67" s="39">
        <f t="shared" ref="B67:D67" si="8">B11+B19+B28+B37+B45+B47+B48</f>
        <v>497</v>
      </c>
      <c r="C67" s="39">
        <f t="shared" si="8"/>
        <v>1061</v>
      </c>
      <c r="D67" s="39">
        <f t="shared" si="8"/>
        <v>1558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9" spans="1:33" x14ac:dyDescent="0.25">
      <c r="A69" s="17" t="s">
        <v>114</v>
      </c>
    </row>
    <row r="70" spans="1:33" x14ac:dyDescent="0.25">
      <c r="A70" s="29" t="s">
        <v>118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PCPRI_1</vt:lpstr>
      <vt:lpstr>PCPRI_2</vt:lpstr>
      <vt:lpstr>PCPRI_3</vt:lpstr>
      <vt:lpstr>PCPRI_4</vt:lpstr>
      <vt:lpstr>PCPRI_5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2014-11-25T15:16:05Z</dcterms:created>
  <dcterms:modified xsi:type="dcterms:W3CDTF">2018-03-06T05:17:10Z</dcterms:modified>
</cp:coreProperties>
</file>